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7"/>
  </bookViews>
  <sheets>
    <sheet name="INFORMAÇÕES BÁSICAS" sheetId="12" r:id="rId1"/>
    <sheet name="VIGILÂNCIA ARMADA 12 X 36 DIURN" sheetId="13" r:id="rId2"/>
    <sheet name="VIGILÂNCIA ARMADA 12X36 NOTURNO" sheetId="8" r:id="rId3"/>
    <sheet name="DESARMADA 12 X36 DIURNO" sheetId="15" state="hidden" r:id="rId4"/>
    <sheet name="VIGILANCIA DESARMADA 12X36 NOTU" sheetId="16" state="hidden" r:id="rId5"/>
    <sheet name=" UNIF E EQUIP ARMADA" sheetId="4" r:id="rId6"/>
    <sheet name="UNIF E EQUIP DESARMADA" sheetId="11" state="hidden" r:id="rId7"/>
    <sheet name="RESUMO" sheetId="6" r:id="rId8"/>
  </sheets>
  <definedNames>
    <definedName name="_xlnm.Print_Area" localSheetId="5">' UNIF E EQUIP ARMADA'!$B$1:$H$41</definedName>
    <definedName name="_xlnm.Print_Area" localSheetId="0">'INFORMAÇÕES BÁSICAS'!$B$1:$F$76</definedName>
    <definedName name="_xlnm.Print_Area" localSheetId="7">RESUMO!$B$1:$F$36</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F74" i="16"/>
  <c r="F73"/>
  <c r="F74" i="15"/>
  <c r="F73"/>
  <c r="F74" i="13"/>
  <c r="F73"/>
  <c r="G161" i="16"/>
  <c r="G161" i="15"/>
  <c r="G161" i="13"/>
  <c r="D11" i="6" s="1"/>
  <c r="B14"/>
  <c r="B13"/>
  <c r="J136" i="16"/>
  <c r="H130"/>
  <c r="H131" s="1"/>
  <c r="H153" s="1"/>
  <c r="D14" i="6"/>
  <c r="F144" i="16"/>
  <c r="G138"/>
  <c r="G136"/>
  <c r="H125"/>
  <c r="H119"/>
  <c r="I110"/>
  <c r="H110" s="1"/>
  <c r="I108"/>
  <c r="H108" s="1"/>
  <c r="F77"/>
  <c r="F75"/>
  <c r="F61"/>
  <c r="F39"/>
  <c r="G38"/>
  <c r="F38"/>
  <c r="G36"/>
  <c r="F36"/>
  <c r="F35"/>
  <c r="G33"/>
  <c r="E33"/>
  <c r="H28"/>
  <c r="H27"/>
  <c r="H26"/>
  <c r="F72" s="1"/>
  <c r="H25"/>
  <c r="H24"/>
  <c r="B161" s="1"/>
  <c r="H18"/>
  <c r="D18"/>
  <c r="H17"/>
  <c r="D17"/>
  <c r="E16"/>
  <c r="H15"/>
  <c r="E161" s="1"/>
  <c r="E15"/>
  <c r="E39" s="1"/>
  <c r="H14"/>
  <c r="H44" s="1"/>
  <c r="E14"/>
  <c r="G12"/>
  <c r="G11"/>
  <c r="G10"/>
  <c r="D7"/>
  <c r="D6"/>
  <c r="G3"/>
  <c r="C3"/>
  <c r="H130" i="15"/>
  <c r="H131" s="1"/>
  <c r="H153" s="1"/>
  <c r="H39"/>
  <c r="D47" i="12"/>
  <c r="D13" i="6"/>
  <c r="F144" i="15"/>
  <c r="G138"/>
  <c r="G136"/>
  <c r="H125"/>
  <c r="H119"/>
  <c r="I110"/>
  <c r="H110" s="1"/>
  <c r="I108"/>
  <c r="H108" s="1"/>
  <c r="F77"/>
  <c r="F75"/>
  <c r="F61"/>
  <c r="F39"/>
  <c r="F38"/>
  <c r="E38" s="1"/>
  <c r="G36"/>
  <c r="F36"/>
  <c r="F35"/>
  <c r="G33"/>
  <c r="E33"/>
  <c r="H28"/>
  <c r="H27"/>
  <c r="H26"/>
  <c r="F72" s="1"/>
  <c r="H25"/>
  <c r="H24"/>
  <c r="B161" s="1"/>
  <c r="H18"/>
  <c r="D18"/>
  <c r="H17"/>
  <c r="D17"/>
  <c r="E16"/>
  <c r="H15"/>
  <c r="E161" s="1"/>
  <c r="E15"/>
  <c r="E39" s="1"/>
  <c r="H14"/>
  <c r="H44" s="1"/>
  <c r="E14"/>
  <c r="G12"/>
  <c r="G11"/>
  <c r="G10"/>
  <c r="D7"/>
  <c r="D6"/>
  <c r="G3"/>
  <c r="C3"/>
  <c r="B11" i="6"/>
  <c r="F144" i="13"/>
  <c r="G138"/>
  <c r="G136"/>
  <c r="F39"/>
  <c r="F38"/>
  <c r="E38" s="1"/>
  <c r="H125"/>
  <c r="H119"/>
  <c r="I110"/>
  <c r="H110" s="1"/>
  <c r="I108"/>
  <c r="H108" s="1"/>
  <c r="F77"/>
  <c r="F75"/>
  <c r="F61"/>
  <c r="G38"/>
  <c r="F76" s="1"/>
  <c r="G36"/>
  <c r="F36"/>
  <c r="F35"/>
  <c r="G33"/>
  <c r="E33"/>
  <c r="H28"/>
  <c r="H27"/>
  <c r="H26"/>
  <c r="H25"/>
  <c r="H24"/>
  <c r="B161" s="1"/>
  <c r="H18"/>
  <c r="D18"/>
  <c r="H17"/>
  <c r="D17"/>
  <c r="E16"/>
  <c r="H15"/>
  <c r="E161" s="1"/>
  <c r="E15"/>
  <c r="H45" s="1"/>
  <c r="H14"/>
  <c r="H44" s="1"/>
  <c r="E14"/>
  <c r="G12"/>
  <c r="G11"/>
  <c r="G10"/>
  <c r="D7"/>
  <c r="D6"/>
  <c r="G3"/>
  <c r="C3"/>
  <c r="E195" i="12"/>
  <c r="E195" i="8" s="1"/>
  <c r="E195" i="15" s="1"/>
  <c r="D195" i="12"/>
  <c r="D195" i="8" s="1"/>
  <c r="D195" i="15" s="1"/>
  <c r="I108" i="8"/>
  <c r="H108" s="1"/>
  <c r="I110"/>
  <c r="H110" s="1"/>
  <c r="F73"/>
  <c r="G161"/>
  <c r="H33" i="15" l="1"/>
  <c r="H79" s="1"/>
  <c r="H33" i="13"/>
  <c r="H79" s="1"/>
  <c r="H45" i="16"/>
  <c r="H46" s="1"/>
  <c r="E39" i="13"/>
  <c r="G39" i="16"/>
  <c r="H39" s="1"/>
  <c r="H45" i="15"/>
  <c r="H46" s="1"/>
  <c r="F76" i="16"/>
  <c r="H75" s="1"/>
  <c r="E38"/>
  <c r="H37" s="1"/>
  <c r="H33"/>
  <c r="H36" s="1"/>
  <c r="E195" i="13"/>
  <c r="E195" i="16"/>
  <c r="D195"/>
  <c r="H79"/>
  <c r="H72"/>
  <c r="G39" i="13"/>
  <c r="H75"/>
  <c r="H37"/>
  <c r="D195"/>
  <c r="H46"/>
  <c r="F72"/>
  <c r="E48" i="12"/>
  <c r="F48"/>
  <c r="D48"/>
  <c r="F38" i="8"/>
  <c r="F39"/>
  <c r="H36" i="13" l="1"/>
  <c r="H36" i="15"/>
  <c r="H40" i="16"/>
  <c r="H41" s="1"/>
  <c r="F34" s="1"/>
  <c r="H34" s="1"/>
  <c r="H40" i="13"/>
  <c r="H41" s="1"/>
  <c r="F34" s="1"/>
  <c r="H34" s="1"/>
  <c r="G8" i="11"/>
  <c r="C8"/>
  <c r="G8" i="4"/>
  <c r="C8"/>
  <c r="F8" i="6"/>
  <c r="C8"/>
  <c r="C36"/>
  <c r="C35"/>
  <c r="C34"/>
  <c r="C33"/>
  <c r="C32"/>
  <c r="C25"/>
  <c r="C24"/>
  <c r="F18" i="12"/>
  <c r="F19"/>
  <c r="F17"/>
  <c r="E18"/>
  <c r="E19"/>
  <c r="E17"/>
  <c r="D18"/>
  <c r="D19"/>
  <c r="D17"/>
  <c r="F35" i="8"/>
  <c r="H125"/>
  <c r="H119"/>
  <c r="G33"/>
  <c r="E33"/>
  <c r="H27"/>
  <c r="H24"/>
  <c r="H15"/>
  <c r="E161" s="1"/>
  <c r="H47" i="13" l="1"/>
  <c r="H47" i="16"/>
  <c r="H43"/>
  <c r="H52" s="1"/>
  <c r="H43" i="13"/>
  <c r="H78" s="1"/>
  <c r="H149"/>
  <c r="H96"/>
  <c r="G138" i="8"/>
  <c r="D60" i="12"/>
  <c r="F144" i="8" s="1"/>
  <c r="G136"/>
  <c r="F47" i="12"/>
  <c r="E47"/>
  <c r="G38" i="15" s="1"/>
  <c r="G38" i="8"/>
  <c r="G39" s="1"/>
  <c r="F45" i="12"/>
  <c r="E45"/>
  <c r="D45"/>
  <c r="F49"/>
  <c r="E49"/>
  <c r="D49"/>
  <c r="F61" i="8" s="1"/>
  <c r="F53" i="12"/>
  <c r="E53"/>
  <c r="D53"/>
  <c r="F77" i="8" s="1"/>
  <c r="F52" i="12"/>
  <c r="E52"/>
  <c r="D52"/>
  <c r="F75" i="8" s="1"/>
  <c r="F39" i="12"/>
  <c r="E39"/>
  <c r="D39"/>
  <c r="H28" i="8" s="1"/>
  <c r="E35" i="12"/>
  <c r="F35"/>
  <c r="D35"/>
  <c r="H14" i="8" s="1"/>
  <c r="H44" s="1"/>
  <c r="C34" i="12"/>
  <c r="C33"/>
  <c r="C32"/>
  <c r="F31"/>
  <c r="E31"/>
  <c r="D31"/>
  <c r="H25" i="8" s="1"/>
  <c r="F30" i="12"/>
  <c r="E30"/>
  <c r="D30"/>
  <c r="H26" i="8" s="1"/>
  <c r="D29" i="12"/>
  <c r="H18" i="8" s="1"/>
  <c r="E29" i="12"/>
  <c r="F29"/>
  <c r="F28"/>
  <c r="E28"/>
  <c r="D28"/>
  <c r="D18" i="8" s="1"/>
  <c r="F27" i="12"/>
  <c r="E27"/>
  <c r="D27"/>
  <c r="H17" i="8" s="1"/>
  <c r="F26" i="12"/>
  <c r="E26"/>
  <c r="D26"/>
  <c r="D17" i="8" s="1"/>
  <c r="G12"/>
  <c r="F23" i="12"/>
  <c r="E23"/>
  <c r="D23"/>
  <c r="G11" i="8" s="1"/>
  <c r="F22" i="12"/>
  <c r="E22"/>
  <c r="D22"/>
  <c r="G10" i="8" s="1"/>
  <c r="F16" i="12"/>
  <c r="E16"/>
  <c r="D16"/>
  <c r="D7" i="8" s="1"/>
  <c r="F15" i="12"/>
  <c r="E15"/>
  <c r="D15"/>
  <c r="D6" i="8" s="1"/>
  <c r="C14" i="12"/>
  <c r="F13"/>
  <c r="E13"/>
  <c r="D13"/>
  <c r="G3" i="8" s="1"/>
  <c r="F12" i="12"/>
  <c r="E12"/>
  <c r="D12"/>
  <c r="C3" i="8" s="1"/>
  <c r="F23" i="4"/>
  <c r="G23" s="1"/>
  <c r="B161" i="8"/>
  <c r="B12" i="6" s="1"/>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H13" i="16" l="1"/>
  <c r="H13" i="15"/>
  <c r="H72" i="13"/>
  <c r="H83" s="1"/>
  <c r="H89" s="1"/>
  <c r="H78" i="16"/>
  <c r="H83" s="1"/>
  <c r="H89" s="1"/>
  <c r="H53"/>
  <c r="H54" s="1"/>
  <c r="H96"/>
  <c r="H149"/>
  <c r="H97"/>
  <c r="H53" i="13"/>
  <c r="H52"/>
  <c r="F8"/>
  <c r="F140" s="1"/>
  <c r="F8" i="15"/>
  <c r="F8" i="16"/>
  <c r="G39" i="15"/>
  <c r="F76"/>
  <c r="H37"/>
  <c r="H40" s="1"/>
  <c r="H41" s="1"/>
  <c r="F34" s="1"/>
  <c r="H34" s="1"/>
  <c r="H13" i="8"/>
  <c r="H13" i="13"/>
  <c r="H97" s="1"/>
  <c r="F8" i="8"/>
  <c r="F65" s="1"/>
  <c r="E32" i="12"/>
  <c r="F74" i="8"/>
  <c r="F33" i="12"/>
  <c r="F32"/>
  <c r="F34"/>
  <c r="E33"/>
  <c r="D32"/>
  <c r="E14" i="8" s="1"/>
  <c r="G36"/>
  <c r="F36"/>
  <c r="E34" i="12"/>
  <c r="D33"/>
  <c r="E15" i="8" s="1"/>
  <c r="H45" s="1"/>
  <c r="H46" s="1"/>
  <c r="D34" i="12"/>
  <c r="E16" i="8" s="1"/>
  <c r="E38" s="1"/>
  <c r="F72"/>
  <c r="H33"/>
  <c r="H79" s="1"/>
  <c r="D14" i="12"/>
  <c r="C4" i="16" s="1"/>
  <c r="F14" i="12"/>
  <c r="E14"/>
  <c r="E29" i="11"/>
  <c r="G11"/>
  <c r="G29" s="1"/>
  <c r="F13" i="4"/>
  <c r="G13" s="1"/>
  <c r="F14"/>
  <c r="G14" s="1"/>
  <c r="F12"/>
  <c r="G12" s="1"/>
  <c r="F11"/>
  <c r="F105" i="13" l="1"/>
  <c r="H107" s="1"/>
  <c r="F105" i="16"/>
  <c r="H107" s="1"/>
  <c r="H94"/>
  <c r="H87"/>
  <c r="H61"/>
  <c r="H54" i="13"/>
  <c r="H87" s="1"/>
  <c r="H109"/>
  <c r="F60"/>
  <c r="H8"/>
  <c r="F65"/>
  <c r="H65" s="1"/>
  <c r="F62"/>
  <c r="F63"/>
  <c r="F64"/>
  <c r="F59"/>
  <c r="H59" s="1"/>
  <c r="F66"/>
  <c r="F141"/>
  <c r="F145" s="1"/>
  <c r="H94"/>
  <c r="H111"/>
  <c r="F59" i="8"/>
  <c r="F63"/>
  <c r="F140" i="16"/>
  <c r="F59"/>
  <c r="H59" s="1"/>
  <c r="F63"/>
  <c r="H63" s="1"/>
  <c r="H8"/>
  <c r="F65"/>
  <c r="H65" s="1"/>
  <c r="F66"/>
  <c r="H66" s="1"/>
  <c r="F64"/>
  <c r="H64" s="1"/>
  <c r="F62"/>
  <c r="H62" s="1"/>
  <c r="F60"/>
  <c r="F141"/>
  <c r="F64" i="8"/>
  <c r="F140" i="15"/>
  <c r="F65"/>
  <c r="F141"/>
  <c r="F66"/>
  <c r="F62"/>
  <c r="H8"/>
  <c r="F63"/>
  <c r="F59"/>
  <c r="F64"/>
  <c r="F60"/>
  <c r="H111" i="16"/>
  <c r="H75" i="15"/>
  <c r="H72"/>
  <c r="H43"/>
  <c r="H47"/>
  <c r="H106" i="13"/>
  <c r="C4"/>
  <c r="C4" i="15"/>
  <c r="F66" i="8"/>
  <c r="H8"/>
  <c r="F60"/>
  <c r="F62"/>
  <c r="F140"/>
  <c r="F141"/>
  <c r="E39"/>
  <c r="H39" s="1"/>
  <c r="F76"/>
  <c r="H75" s="1"/>
  <c r="H37"/>
  <c r="H36"/>
  <c r="C4"/>
  <c r="G11" i="4"/>
  <c r="G33" s="1"/>
  <c r="H130" i="13" s="1"/>
  <c r="H131" s="1"/>
  <c r="H153" s="1"/>
  <c r="E33" i="4"/>
  <c r="H106" i="16" l="1"/>
  <c r="H61" i="13"/>
  <c r="H109" i="16"/>
  <c r="H95"/>
  <c r="H64" i="13"/>
  <c r="H60"/>
  <c r="H63"/>
  <c r="H95"/>
  <c r="H112"/>
  <c r="F67"/>
  <c r="H98" s="1"/>
  <c r="H66"/>
  <c r="H62"/>
  <c r="F145" i="16"/>
  <c r="F67"/>
  <c r="H98" s="1"/>
  <c r="H60"/>
  <c r="H67" s="1"/>
  <c r="H88" s="1"/>
  <c r="H90" s="1"/>
  <c r="H150" s="1"/>
  <c r="F67" i="15"/>
  <c r="F145"/>
  <c r="H112" i="16"/>
  <c r="H99"/>
  <c r="H99" i="13"/>
  <c r="H97" i="15"/>
  <c r="H78"/>
  <c r="H83" s="1"/>
  <c r="H89" s="1"/>
  <c r="H53"/>
  <c r="H52"/>
  <c r="H96"/>
  <c r="H149"/>
  <c r="F67" i="8"/>
  <c r="F145"/>
  <c r="H40"/>
  <c r="H41" s="1"/>
  <c r="F34" s="1"/>
  <c r="H34" s="1"/>
  <c r="H130"/>
  <c r="H131" s="1"/>
  <c r="H153" s="1"/>
  <c r="H72"/>
  <c r="H113" i="13" l="1"/>
  <c r="H114" s="1"/>
  <c r="H124" s="1"/>
  <c r="H126" s="1"/>
  <c r="H152" s="1"/>
  <c r="H100"/>
  <c r="H151" s="1"/>
  <c r="H67"/>
  <c r="H88" s="1"/>
  <c r="H90" s="1"/>
  <c r="H150" s="1"/>
  <c r="H100" i="16"/>
  <c r="H151" s="1"/>
  <c r="H98" i="15"/>
  <c r="H113" i="16"/>
  <c r="H114" s="1"/>
  <c r="H124" s="1"/>
  <c r="H126" s="1"/>
  <c r="H152" s="1"/>
  <c r="H94" i="15"/>
  <c r="H95" s="1"/>
  <c r="H54"/>
  <c r="H87" s="1"/>
  <c r="F105"/>
  <c r="H109" s="1"/>
  <c r="H47" i="8"/>
  <c r="H43"/>
  <c r="H154" i="13" l="1"/>
  <c r="G135"/>
  <c r="H135" s="1"/>
  <c r="H143" s="1"/>
  <c r="G135" i="16"/>
  <c r="H135" s="1"/>
  <c r="G137" s="1"/>
  <c r="H154"/>
  <c r="H63" i="15"/>
  <c r="H106"/>
  <c r="H99" s="1"/>
  <c r="H100" s="1"/>
  <c r="H151" s="1"/>
  <c r="H62"/>
  <c r="H61"/>
  <c r="H60"/>
  <c r="H66"/>
  <c r="H64"/>
  <c r="H65"/>
  <c r="H59"/>
  <c r="H107"/>
  <c r="H111"/>
  <c r="H96" i="8"/>
  <c r="H149"/>
  <c r="H78"/>
  <c r="H83" s="1"/>
  <c r="H89" s="1"/>
  <c r="H97"/>
  <c r="H98" s="1"/>
  <c r="H52"/>
  <c r="H53"/>
  <c r="H143" i="16" l="1"/>
  <c r="G137" i="13"/>
  <c r="H137" s="1"/>
  <c r="H144" s="1"/>
  <c r="H140" i="16"/>
  <c r="H137"/>
  <c r="H144" s="1"/>
  <c r="H141"/>
  <c r="H112" i="15"/>
  <c r="H113" s="1"/>
  <c r="H114" s="1"/>
  <c r="H124" s="1"/>
  <c r="H126" s="1"/>
  <c r="H152" s="1"/>
  <c r="H67"/>
  <c r="H88" s="1"/>
  <c r="H90" s="1"/>
  <c r="H150" s="1"/>
  <c r="F105" i="8"/>
  <c r="H107" s="1"/>
  <c r="H94"/>
  <c r="H95" s="1"/>
  <c r="H54"/>
  <c r="H87" s="1"/>
  <c r="H140" i="13" l="1"/>
  <c r="H141"/>
  <c r="H111" i="8"/>
  <c r="G135" i="15"/>
  <c r="H135" s="1"/>
  <c r="G137" s="1"/>
  <c r="H140" s="1"/>
  <c r="H145" i="16"/>
  <c r="H155" s="1"/>
  <c r="H156" s="1"/>
  <c r="D161" s="1"/>
  <c r="F161" s="1"/>
  <c r="H154" i="15"/>
  <c r="H109" i="8"/>
  <c r="H106"/>
  <c r="H99" s="1"/>
  <c r="H100" s="1"/>
  <c r="H64"/>
  <c r="H62"/>
  <c r="H60"/>
  <c r="H61"/>
  <c r="H65"/>
  <c r="H59"/>
  <c r="H63"/>
  <c r="H66"/>
  <c r="H145" i="13" l="1"/>
  <c r="H155" s="1"/>
  <c r="H156" s="1"/>
  <c r="D161" s="1"/>
  <c r="F161" s="1"/>
  <c r="H161" s="1"/>
  <c r="H162" s="1"/>
  <c r="H166" s="1"/>
  <c r="H167" s="1"/>
  <c r="F11" i="6" s="1"/>
  <c r="H137" i="15"/>
  <c r="H144" s="1"/>
  <c r="H143"/>
  <c r="H141"/>
  <c r="H161" i="16"/>
  <c r="H162" s="1"/>
  <c r="C14" i="6"/>
  <c r="H112" i="8"/>
  <c r="H113" s="1"/>
  <c r="H114" s="1"/>
  <c r="H124" s="1"/>
  <c r="H126" s="1"/>
  <c r="H67"/>
  <c r="H88" s="1"/>
  <c r="H90" s="1"/>
  <c r="H150" s="1"/>
  <c r="C11" i="6" l="1"/>
  <c r="E11"/>
  <c r="H145" i="15"/>
  <c r="H155" s="1"/>
  <c r="H156" s="1"/>
  <c r="D161" s="1"/>
  <c r="F161" s="1"/>
  <c r="H161" s="1"/>
  <c r="H162" s="1"/>
  <c r="H166" i="16"/>
  <c r="H167" s="1"/>
  <c r="F14" i="6" s="1"/>
  <c r="E14"/>
  <c r="H152" i="8"/>
  <c r="H151"/>
  <c r="C13" i="6" l="1"/>
  <c r="H166" i="15"/>
  <c r="H167" s="1"/>
  <c r="F13" i="6" s="1"/>
  <c r="E13"/>
  <c r="G135" i="8"/>
  <c r="H135" s="1"/>
  <c r="H154"/>
  <c r="G137" l="1"/>
  <c r="H141" s="1"/>
  <c r="H143"/>
  <c r="H137" l="1"/>
  <c r="H140"/>
  <c r="H144" l="1"/>
  <c r="H145" s="1"/>
  <c r="H155" s="1"/>
  <c r="H156" s="1"/>
  <c r="D161" s="1"/>
  <c r="F161" s="1"/>
  <c r="H161" l="1"/>
  <c r="C12" i="6"/>
  <c r="H162" i="8" l="1"/>
  <c r="H166" s="1"/>
  <c r="H167" s="1"/>
  <c r="F12" i="6" s="1"/>
  <c r="E12"/>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<sst xmlns="http://schemas.openxmlformats.org/spreadsheetml/2006/main" count="1312" uniqueCount="327">
  <si>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</si>
  <si>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</si>
  <si>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</si>
  <si>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</si>
  <si>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</si>
  <si>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</si>
  <si>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</si>
  <si>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</si>
  <si>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</si>
  <si>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</si>
  <si>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</si>
  <si>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</si>
  <si>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</si>
  <si>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</si>
  <si>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</si>
  <si>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</si>
  <si>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</si>
  <si>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</si>
  <si>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</si>
  <si>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</si>
  <si>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</si>
  <si>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</si>
  <si>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</si>
  <si>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</si>
  <si>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</si>
  <si>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</si>
  <si>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</si>
  <si>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</si>
  <si>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</si>
  <si>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</si>
  <si>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</si>
  <si>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</si>
  <si>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</si>
  <si>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</si>
  <si>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</si>
  <si>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</si>
  <si>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</si>
  <si>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</si>
  <si>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</si>
  <si>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</si>
  <si>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</si>
  <si>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</si>
  <si>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</si>
  <si>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</si>
  <si>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</si>
  <si>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</si>
  <si>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</si>
  <si>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</si>
  <si>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</si>
  <si>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</si>
  <si>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</si>
  <si>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</si>
  <si>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</si>
  <si>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</si>
  <si>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</si>
  <si>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</si>
  <si>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</si>
  <si>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</si>
  <si>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</si>
  <si>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</si>
  <si>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</si>
  <si>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</si>
  <si>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</si>
  <si>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</si>
  <si>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</si>
  <si>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</si>
  <si>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</si>
  <si>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</si>
  <si>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</si>
  <si>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</si>
  <si>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</si>
  <si>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</si>
  <si>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</si>
  <si>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</si>
  <si>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</si>
  <si>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</si>
  <si>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</si>
  <si>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</si>
  <si>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</si>
  <si>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</si>
  <si>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</si>
  <si>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</si>
  <si>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</si>
  <si>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</si>
  <si>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</si>
  <si>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</si>
  <si>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</si>
  <si>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</si>
  <si>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</si>
  <si>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</si>
  <si>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</si>
  <si>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</si>
  <si>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</si>
  <si>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</si>
  <si>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</si>
  <si>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</si>
  <si>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</si>
  <si>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</si>
  <si>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</si>
  <si>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</si>
  <si>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</si>
  <si>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</si>
  <si>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</si>
  <si>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</si>
  <si>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</si>
  <si>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</si>
  <si>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</si>
  <si>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</si>
  <si>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</si>
  <si>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</si>
  <si>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</si>
  <si>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</si>
  <si>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</si>
  <si>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</si>
  <si>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</si>
  <si>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</si>
  <si>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</si>
  <si>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</si>
  <si>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</si>
  <si>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</si>
  <si>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</si>
  <si>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</si>
  <si>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</si>
  <si>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</si>
  <si>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</si>
  <si>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</si>
  <si>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</si>
  <si>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</si>
  <si>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</si>
  <si>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</si>
  <si>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</si>
  <si>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</si>
  <si>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</si>
  <si>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</si>
  <si>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</si>
  <si>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</si>
  <si>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</si>
  <si>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</si>
  <si>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</si>
  <si>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</si>
  <si>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</si>
  <si>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</si>
  <si>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</si>
  <si>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</si>
  <si>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</si>
  <si>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</si>
  <si>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</si>
  <si>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</si>
  <si>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</si>
  <si>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</si>
  <si>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</si>
  <si>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</si>
  <si>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</si>
  <si>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</si>
  <si>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</si>
  <si>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</si>
  <si>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</si>
  <si>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</si>
  <si>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</si>
  <si>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</si>
  <si>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</si>
  <si>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</si>
  <si>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</si>
  <si>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</si>
  <si>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</si>
  <si>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</si>
  <si>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</si>
  <si>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</si>
  <si>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</si>
  <si>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</si>
  <si>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</si>
  <si>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</si>
  <si>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</si>
  <si>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</si>
  <si>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</si>
  <si>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</si>
  <si>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</si>
  <si>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</si>
  <si>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</si>
  <si>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</si>
  <si>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</si>
  <si>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</si>
  <si>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</si>
  <si>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</si>
  <si>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</si>
  <si>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</si>
  <si>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</si>
  <si>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</si>
  <si>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</si>
  <si>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</si>
  <si>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</si>
  <si>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</si>
  <si>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</si>
  <si>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São Vicente do Sul - RS</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</si>
  <si>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</si>
  <si>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</si>
  <si>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</si>
  <si>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</si>
  <si>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</si>
  <si>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</si>
  <si>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</si>
  <si>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</si>
  <si>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</si>
  <si>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</si>
  <si>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</si>
  <si>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91.343.293/0001-65</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</si>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</sst>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7">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83">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73" fontId="21" fillId="15" borderId="61" xfId="0" applyNumberFormat="1" applyFont="1" applyFill="1" applyBorder="1" applyAlignment="1">
      <alignment horizontal="center" vertical="center"/>
    </xf>
    <xf numFmtId="1" fontId="10" fillId="15" borderId="61" xfId="1" applyNumberFormat="1" applyFill="1" applyBorder="1" applyAlignment="1">
      <alignment horizontal="center"/>
    </xf>
    <xf numFmtId="9" fontId="0" fillId="15" borderId="61" xfId="0" applyNumberFormat="1" applyFill="1" applyBorder="1" applyAlignment="1">
      <alignment horizontal="center"/>
    </xf>
    <xf numFmtId="173" fontId="10" fillId="15" borderId="61" xfId="2" applyNumberFormat="1" applyFill="1" applyBorder="1" applyAlignment="1">
      <alignment horizontal="center"/>
    </xf>
    <xf numFmtId="9" fontId="10" fillId="15" borderId="61" xfId="3" applyFill="1" applyBorder="1" applyAlignment="1">
      <alignment horizont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2" fillId="17" borderId="73" xfId="0" applyFont="1" applyFill="1" applyBorder="1" applyAlignment="1">
      <alignment horizontal="left"/>
    </xf>
    <xf numFmtId="0" fontId="72" fillId="17" borderId="54" xfId="0" applyFont="1" applyFill="1" applyBorder="1" applyAlignment="1">
      <alignment horizontal="left" vertical="center"/>
    </xf>
    <xf numFmtId="166" fontId="73"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0" fontId="0" fillId="2" borderId="61" xfId="0" applyFill="1" applyBorder="1" applyAlignment="1" applyProtection="1">
      <alignment horizontal="center"/>
    </xf>
    <xf numFmtId="0" fontId="0" fillId="2" borderId="61" xfId="0" applyFill="1" applyBorder="1" applyAlignment="1">
      <alignment horizontal="center"/>
    </xf>
    <xf numFmtId="173" fontId="0" fillId="2" borderId="61" xfId="0" applyNumberFormat="1" applyFill="1" applyBorder="1" applyAlignment="1">
      <alignment horizont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18" borderId="35" xfId="0" applyFont="1" applyFill="1" applyBorder="1" applyAlignment="1">
      <alignment horizontal="center" vertical="center" wrapText="1"/>
    </xf>
    <xf numFmtId="173" fontId="68" fillId="18" borderId="11" xfId="2" applyNumberFormat="1" applyFont="1" applyFill="1" applyBorder="1" applyAlignment="1">
      <alignment vertical="center"/>
    </xf>
    <xf numFmtId="0" fontId="69" fillId="18" borderId="11" xfId="0" applyFont="1" applyFill="1" applyBorder="1" applyAlignment="1">
      <alignment horizontal="center" vertical="center"/>
    </xf>
    <xf numFmtId="173" fontId="68" fillId="18" borderId="36" xfId="2" applyNumberFormat="1" applyFont="1" applyFill="1" applyBorder="1" applyAlignment="1">
      <alignment vertical="center"/>
    </xf>
    <xf numFmtId="0" fontId="65" fillId="18" borderId="62" xfId="0" applyFont="1" applyFill="1" applyBorder="1" applyAlignment="1">
      <alignment horizontal="center" vertical="center" wrapText="1"/>
    </xf>
    <xf numFmtId="173" fontId="68" fillId="18" borderId="61" xfId="2" applyNumberFormat="1" applyFont="1" applyFill="1" applyBorder="1" applyAlignment="1">
      <alignment vertical="center"/>
    </xf>
    <xf numFmtId="0" fontId="69" fillId="18" borderId="61" xfId="0" applyFont="1" applyFill="1" applyBorder="1" applyAlignment="1">
      <alignment horizontal="center" vertical="center"/>
    </xf>
    <xf numFmtId="173" fontId="68" fillId="18"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1" fontId="10" fillId="15" borderId="61" xfId="1" applyNumberFormat="1" applyFill="1" applyBorder="1" applyAlignment="1" applyProtection="1">
      <alignment horizontal="center"/>
      <protection locked="0"/>
    </xf>
    <xf numFmtId="0" fontId="0" fillId="15" borderId="61" xfId="0" applyFill="1" applyBorder="1" applyAlignment="1" applyProtection="1">
      <alignment horizontal="center"/>
      <protection locked="0"/>
    </xf>
    <xf numFmtId="175" fontId="0" fillId="15" borderId="61" xfId="0" applyNumberFormat="1" applyFill="1" applyBorder="1" applyAlignment="1" applyProtection="1">
      <alignment horizontal="center"/>
      <protection locked="0"/>
    </xf>
    <xf numFmtId="173" fontId="10" fillId="15" borderId="61" xfId="2" applyNumberFormat="1" applyFill="1" applyBorder="1" applyAlignment="1" applyProtection="1">
      <alignment horizontal="center"/>
      <protection locked="0"/>
    </xf>
    <xf numFmtId="9" fontId="10" fillId="15" borderId="61" xfId="3" applyFill="1" applyBorder="1" applyAlignment="1" applyProtection="1">
      <alignment horizontal="center"/>
      <protection locked="0"/>
    </xf>
    <xf numFmtId="173" fontId="10" fillId="3" borderId="61" xfId="2" applyNumberFormat="1" applyFill="1" applyBorder="1" applyAlignment="1">
      <alignment horizontal="center"/>
    </xf>
    <xf numFmtId="9" fontId="0" fillId="2" borderId="61" xfId="0" applyNumberFormat="1" applyFill="1" applyBorder="1" applyAlignment="1" applyProtection="1">
      <alignment horizontal="center"/>
      <protection locked="0"/>
    </xf>
    <xf numFmtId="9" fontId="0" fillId="15" borderId="61" xfId="0" applyNumberFormat="1" applyFill="1" applyBorder="1" applyAlignment="1" applyProtection="1">
      <alignment horizontal="center"/>
      <protection locked="0"/>
    </xf>
    <xf numFmtId="10" fontId="0" fillId="2" borderId="61" xfId="0" applyNumberFormat="1" applyFill="1" applyBorder="1" applyAlignment="1" applyProtection="1">
      <alignment horizontal="center"/>
      <protection locked="0"/>
    </xf>
    <xf numFmtId="0" fontId="16" fillId="2"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74" fillId="0" borderId="0" xfId="0" applyFont="1" applyAlignment="1">
      <alignment horizontal="center"/>
    </xf>
    <xf numFmtId="0" fontId="0" fillId="0" borderId="0" xfId="0"/>
    <xf numFmtId="0" fontId="75"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0" fontId="0" fillId="0" borderId="61" xfId="0" applyFont="1" applyBorder="1" applyAlignment="1" applyProtection="1">
      <alignment horizontal="left"/>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0" fontId="0" fillId="0" borderId="61" xfId="0" applyFont="1" applyBorder="1" applyAlignment="1" applyProtection="1">
      <alignment horizontal="left" vertical="center"/>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0" fillId="0" borderId="61" xfId="0" applyBorder="1" applyAlignment="1">
      <alignment horizontal="left"/>
    </xf>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0" fontId="24" fillId="0" borderId="3" xfId="0" applyFont="1" applyBorder="1" applyAlignment="1" applyProtection="1">
      <alignment horizontal="left"/>
    </xf>
    <xf numFmtId="0" fontId="0" fillId="0" borderId="8" xfId="0" applyBorder="1" applyAlignment="1"/>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44" xfId="0" applyFont="1" applyFill="1" applyBorder="1" applyAlignment="1" applyProtection="1">
      <alignment horizontal="center"/>
    </xf>
    <xf numFmtId="0" fontId="18" fillId="12" borderId="15" xfId="0" applyFont="1" applyFill="1" applyBorder="1" applyAlignment="1" applyProtection="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12" xfId="0" applyFont="1" applyBorder="1" applyAlignment="1" applyProtection="1">
      <alignment horizontal="left"/>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2" borderId="39" xfId="0" applyFont="1" applyFill="1" applyBorder="1" applyAlignment="1" applyProtection="1">
      <alignment horizontal="center" vertical="center"/>
    </xf>
    <xf numFmtId="0" fontId="0" fillId="13" borderId="40"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1" xfId="0" applyFill="1" applyBorder="1" applyAlignment="1">
      <alignment horizontal="center" vertical="center"/>
    </xf>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0" fillId="13" borderId="12" xfId="0" applyFill="1" applyBorder="1" applyAlignment="1">
      <alignment horizontal="center" vertical="center"/>
    </xf>
    <xf numFmtId="0" fontId="0" fillId="13" borderId="34" xfId="0" applyFill="1" applyBorder="1" applyAlignment="1">
      <alignment horizontal="center" vertical="center"/>
    </xf>
    <xf numFmtId="0" fontId="16" fillId="13" borderId="61" xfId="0" applyFont="1" applyFill="1" applyBorder="1" applyAlignment="1">
      <alignment horizont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0" fontId="16" fillId="13" borderId="3" xfId="0" applyFont="1" applyFill="1" applyBorder="1" applyAlignment="1">
      <alignment horizontal="center"/>
    </xf>
    <xf numFmtId="0" fontId="0" fillId="0" borderId="12" xfId="0" applyBorder="1" applyAlignment="1"/>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0" fontId="0" fillId="0" borderId="8" xfId="0" applyBorder="1" applyAlignment="1">
      <alignment vertical="center"/>
    </xf>
    <xf numFmtId="167" fontId="15" fillId="5" borderId="3" xfId="0" applyNumberFormat="1" applyFont="1" applyFill="1" applyBorder="1" applyAlignment="1" applyProtection="1">
      <alignment horizontal="right" vertical="center"/>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23" fillId="0" borderId="61" xfId="0" applyFont="1" applyBorder="1" applyAlignment="1" applyProtection="1">
      <alignment horizontal="center" vertical="center" wrapText="1"/>
    </xf>
    <xf numFmtId="167" fontId="15" fillId="14" borderId="3" xfId="0" applyNumberFormat="1" applyFont="1" applyFill="1" applyBorder="1" applyAlignment="1" applyProtection="1">
      <alignment horizontal="right" vertical="center"/>
      <protection locked="0"/>
    </xf>
    <xf numFmtId="168" fontId="15" fillId="14" borderId="3" xfId="1" applyNumberFormat="1" applyFont="1" applyFill="1" applyBorder="1" applyAlignment="1" applyProtection="1">
      <alignment horizontal="right" vertical="center"/>
      <protection locked="0"/>
    </xf>
    <xf numFmtId="0" fontId="23" fillId="0" borderId="3" xfId="0" applyFont="1" applyBorder="1" applyAlignment="1" applyProtection="1">
      <alignment horizontal="left" vertical="center"/>
    </xf>
    <xf numFmtId="10" fontId="15" fillId="14" borderId="3" xfId="0" applyNumberFormat="1" applyFont="1" applyFill="1" applyBorder="1" applyAlignment="1" applyProtection="1">
      <alignment horizontal="right" vertical="center"/>
      <protection locked="0"/>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16" fillId="13" borderId="3" xfId="0" applyFont="1" applyFill="1" applyBorder="1" applyAlignment="1">
      <alignment horizontal="center" vertical="center"/>
    </xf>
    <xf numFmtId="0" fontId="23" fillId="0" borderId="3" xfId="0" applyFont="1" applyBorder="1" applyAlignment="1" applyProtection="1">
      <alignment horizontal="left" vertical="center" wrapText="1"/>
    </xf>
    <xf numFmtId="0" fontId="23" fillId="0" borderId="12" xfId="0" applyFont="1" applyBorder="1" applyAlignment="1">
      <alignment horizontal="left" vertical="center"/>
    </xf>
    <xf numFmtId="0" fontId="23" fillId="0" borderId="12" xfId="0" applyFont="1" applyBorder="1" applyAlignment="1" applyProtection="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0" fillId="0" borderId="7" xfId="0" applyBorder="1" applyAlignment="1">
      <alignment vertical="center"/>
    </xf>
    <xf numFmtId="0" fontId="0" fillId="0" borderId="3" xfId="0" applyBorder="1" applyAlignment="1" applyProtection="1">
      <alignment horizontal="left" vertical="center"/>
    </xf>
    <xf numFmtId="0" fontId="0" fillId="0" borderId="8" xfId="0" applyFont="1"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55"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12" xfId="0" applyFont="1" applyFill="1" applyBorder="1" applyAlignment="1">
      <alignment horizontal="center" vertical="center"/>
    </xf>
    <xf numFmtId="0" fontId="16" fillId="13" borderId="8" xfId="0" applyFont="1" applyFill="1" applyBorder="1" applyAlignment="1">
      <alignment horizontal="center"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29" xfId="0" applyFont="1" applyFill="1" applyBorder="1" applyAlignment="1"/>
    <xf numFmtId="0" fontId="27" fillId="13" borderId="19" xfId="0" applyFont="1" applyFill="1" applyBorder="1" applyAlignment="1"/>
    <xf numFmtId="0" fontId="0" fillId="13" borderId="42" xfId="0" applyFill="1" applyBorder="1" applyAlignment="1">
      <alignment horizontal="center"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1" fillId="17" borderId="54" xfId="0" applyFont="1" applyFill="1" applyBorder="1" applyAlignment="1">
      <alignment horizontal="left" vertical="center"/>
    </xf>
    <xf numFmtId="49" fontId="71" fillId="17" borderId="54" xfId="0" applyNumberFormat="1" applyFont="1" applyFill="1" applyBorder="1" applyAlignment="1">
      <alignment horizontal="center" vertical="center"/>
    </xf>
    <xf numFmtId="49" fontId="71" fillId="17" borderId="53" xfId="0" applyNumberFormat="1" applyFont="1" applyFill="1" applyBorder="1" applyAlignment="1">
      <alignment horizontal="center" vertical="center"/>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6" fillId="0" borderId="0" xfId="0" applyFont="1" applyAlignment="1">
      <alignment horizontal="justify" wrapText="1"/>
    </xf>
    <xf numFmtId="0" fontId="64" fillId="0" borderId="0" xfId="0" applyFont="1" applyAlignment="1">
      <alignment horizontal="left"/>
    </xf>
    <xf numFmtId="0" fontId="66" fillId="0" borderId="0" xfId="0" applyFont="1" applyAlignment="1">
      <alignment horizontal="justify"/>
    </xf>
    <xf numFmtId="0" fontId="66" fillId="0" borderId="0" xfId="0" applyFont="1" applyAlignment="1">
      <alignment horizontal="left"/>
    </xf>
    <xf numFmtId="0" fontId="65" fillId="17" borderId="54" xfId="0" applyFont="1" applyFill="1" applyBorder="1" applyAlignment="1">
      <alignment horizontal="center"/>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J196"/>
  <sheetViews>
    <sheetView showGridLines="0" topLeftCell="A43" workbookViewId="0">
      <selection activeCell="G58" sqref="G58"/>
    </sheetView>
  </sheetViews>
  <sheetFormatPr defaultRowHeight="15"/>
  <cols>
    <col min="2" max="2" width="25.42578125" style="136" customWidth="1"/>
    <col min="3" max="6" width="22" style="136" customWidth="1"/>
  </cols>
  <sheetData>
    <row r="1" spans="2:7" ht="21">
      <c r="C1" s="217" t="s">
        <v>250</v>
      </c>
      <c r="D1" s="195"/>
      <c r="E1" s="194"/>
      <c r="F1" s="194"/>
      <c r="G1" s="194"/>
    </row>
    <row r="2" spans="2:7" ht="18.75">
      <c r="C2" s="218" t="s">
        <v>254</v>
      </c>
      <c r="D2" s="195"/>
      <c r="E2" s="194"/>
      <c r="F2" s="194"/>
      <c r="G2" s="194"/>
    </row>
    <row r="3" spans="2:7" ht="15.75">
      <c r="C3" s="219" t="s">
        <v>251</v>
      </c>
      <c r="D3" s="195"/>
      <c r="E3" s="194"/>
      <c r="F3" s="194"/>
      <c r="G3" s="194"/>
    </row>
    <row r="4" spans="2:7" ht="15.75">
      <c r="C4" s="216" t="s">
        <v>252</v>
      </c>
      <c r="D4" s="195"/>
      <c r="E4" s="196"/>
      <c r="F4" s="196"/>
      <c r="G4" s="196"/>
    </row>
    <row r="5" spans="2:7" ht="15" customHeight="1">
      <c r="C5" s="410" t="s">
        <v>253</v>
      </c>
      <c r="D5" s="410"/>
      <c r="E5" s="410"/>
      <c r="F5" s="410"/>
      <c r="G5" s="197"/>
    </row>
    <row r="6" spans="2:7" ht="15" customHeight="1">
      <c r="C6" s="410"/>
      <c r="D6" s="410"/>
      <c r="E6" s="410"/>
      <c r="F6" s="410"/>
      <c r="G6" s="197"/>
    </row>
    <row r="8" spans="2:7" ht="18.75" customHeight="1">
      <c r="B8" s="214" t="s">
        <v>180</v>
      </c>
      <c r="C8" s="415" t="s">
        <v>195</v>
      </c>
      <c r="D8" s="416" t="s">
        <v>196</v>
      </c>
      <c r="E8" s="416" t="s">
        <v>198</v>
      </c>
      <c r="F8" s="416" t="s">
        <v>197</v>
      </c>
    </row>
    <row r="9" spans="2:7" ht="18.75" customHeight="1">
      <c r="B9" s="215" t="s">
        <v>181</v>
      </c>
      <c r="C9" s="415"/>
      <c r="D9" s="416"/>
      <c r="E9" s="416"/>
      <c r="F9" s="416"/>
    </row>
    <row r="10" spans="2:7" ht="18.75" customHeight="1">
      <c r="B10" s="215" t="s">
        <v>182</v>
      </c>
      <c r="C10" s="415"/>
      <c r="D10" s="416"/>
      <c r="E10" s="416"/>
      <c r="F10" s="416"/>
    </row>
    <row r="11" spans="2:7" ht="18.75" customHeight="1">
      <c r="B11" s="213" t="s">
        <v>183</v>
      </c>
      <c r="C11" s="415"/>
      <c r="D11" s="416"/>
      <c r="E11" s="416"/>
      <c r="F11" s="416"/>
    </row>
    <row r="12" spans="2:7">
      <c r="B12" s="213" t="s">
        <v>1</v>
      </c>
      <c r="C12" s="294" t="s">
        <v>296</v>
      </c>
      <c r="D12" s="198" t="str">
        <f t="shared" ref="D12:D17" si="0">C12</f>
        <v>23238.000798/2018-49</v>
      </c>
      <c r="E12" s="198" t="str">
        <f t="shared" ref="E12:E17" si="1">C12</f>
        <v>23238.000798/2018-49</v>
      </c>
      <c r="F12" s="198" t="str">
        <f t="shared" ref="F12:F17" si="2">C12</f>
        <v>23238.000798/2018-49</v>
      </c>
    </row>
    <row r="13" spans="2:7">
      <c r="B13" s="198" t="s">
        <v>2</v>
      </c>
      <c r="C13" s="296" t="s">
        <v>297</v>
      </c>
      <c r="D13" s="199" t="str">
        <f t="shared" si="0"/>
        <v>21/2018</v>
      </c>
      <c r="E13" s="199" t="str">
        <f t="shared" si="1"/>
        <v>21/2018</v>
      </c>
      <c r="F13" s="199" t="str">
        <f t="shared" si="2"/>
        <v>21/2018</v>
      </c>
    </row>
    <row r="14" spans="2:7">
      <c r="B14" s="198" t="s">
        <v>184</v>
      </c>
      <c r="C14" s="297">
        <f ca="1">NOW()</f>
        <v>43388.431890624997</v>
      </c>
      <c r="D14" s="200">
        <f t="shared" ca="1" si="0"/>
        <v>43388.431890624997</v>
      </c>
      <c r="E14" s="200">
        <f t="shared" ca="1" si="1"/>
        <v>43388.431890624997</v>
      </c>
      <c r="F14" s="200">
        <f t="shared" ca="1" si="2"/>
        <v>43388.431890624997</v>
      </c>
    </row>
    <row r="15" spans="2:7">
      <c r="B15" s="198" t="s">
        <v>185</v>
      </c>
      <c r="C15" s="294" t="s">
        <v>186</v>
      </c>
      <c r="D15" s="198" t="str">
        <f t="shared" si="0"/>
        <v>Administração</v>
      </c>
      <c r="E15" s="198" t="str">
        <f t="shared" si="1"/>
        <v>Administração</v>
      </c>
      <c r="F15" s="198" t="str">
        <f t="shared" si="2"/>
        <v>Administração</v>
      </c>
    </row>
    <row r="16" spans="2:7">
      <c r="B16" s="198" t="s">
        <v>187</v>
      </c>
      <c r="C16" s="294" t="s">
        <v>188</v>
      </c>
      <c r="D16" s="198" t="str">
        <f t="shared" si="0"/>
        <v>00.000.000/0001-00</v>
      </c>
      <c r="E16" s="198" t="str">
        <f t="shared" si="1"/>
        <v>00.000.000/0001-00</v>
      </c>
      <c r="F16" s="198" t="str">
        <f t="shared" si="2"/>
        <v>00.000.000/0001-00</v>
      </c>
    </row>
    <row r="17" spans="2:6">
      <c r="B17" s="198" t="s">
        <v>287</v>
      </c>
      <c r="C17" s="294" t="s">
        <v>290</v>
      </c>
      <c r="D17" s="198" t="str">
        <f t="shared" si="0"/>
        <v>Fulano de Tal</v>
      </c>
      <c r="E17" s="198" t="str">
        <f t="shared" si="1"/>
        <v>Fulano de Tal</v>
      </c>
      <c r="F17" s="198" t="str">
        <f t="shared" si="2"/>
        <v>Fulano de Tal</v>
      </c>
    </row>
    <row r="18" spans="2:6">
      <c r="B18" s="198" t="s">
        <v>288</v>
      </c>
      <c r="C18" s="294" t="s">
        <v>291</v>
      </c>
      <c r="D18" s="198" t="str">
        <f t="shared" ref="D18:D19" si="3">C18</f>
        <v>000.000.000-00</v>
      </c>
      <c r="E18" s="198" t="str">
        <f t="shared" ref="E18:E19" si="4">C18</f>
        <v>000.000.000-00</v>
      </c>
      <c r="F18" s="198" t="str">
        <f t="shared" ref="F18:F19" si="5">C18</f>
        <v>000.000.000-00</v>
      </c>
    </row>
    <row r="19" spans="2:6">
      <c r="B19" s="198" t="s">
        <v>289</v>
      </c>
      <c r="C19" s="294" t="s">
        <v>292</v>
      </c>
      <c r="D19" s="198" t="str">
        <f t="shared" si="3"/>
        <v>Gerente</v>
      </c>
      <c r="E19" s="198" t="str">
        <f t="shared" si="4"/>
        <v>Gerente</v>
      </c>
      <c r="F19" s="198" t="str">
        <f t="shared" si="5"/>
        <v>Gerente</v>
      </c>
    </row>
    <row r="20" spans="2:6">
      <c r="B20" s="409" t="s">
        <v>189</v>
      </c>
      <c r="C20" s="414" t="s">
        <v>190</v>
      </c>
      <c r="D20" s="414"/>
      <c r="E20" s="414"/>
      <c r="F20" s="414"/>
    </row>
    <row r="21" spans="2:6">
      <c r="B21" s="409"/>
      <c r="C21" s="328">
        <v>1</v>
      </c>
      <c r="D21" s="329">
        <v>1</v>
      </c>
      <c r="E21" s="329">
        <v>1</v>
      </c>
      <c r="F21" s="329">
        <v>1</v>
      </c>
    </row>
    <row r="22" spans="2:6">
      <c r="B22" s="198" t="s">
        <v>192</v>
      </c>
      <c r="C22" s="298">
        <v>43332</v>
      </c>
      <c r="D22" s="201">
        <f t="shared" ref="D22:D31" si="6">C22</f>
        <v>43332</v>
      </c>
      <c r="E22" s="201">
        <f t="shared" ref="E22:E31" si="7">C22</f>
        <v>43332</v>
      </c>
      <c r="F22" s="201">
        <f t="shared" ref="F22:F31" si="8">C22</f>
        <v>43332</v>
      </c>
    </row>
    <row r="23" spans="2:6">
      <c r="B23" s="198" t="s">
        <v>194</v>
      </c>
      <c r="C23" s="294" t="s">
        <v>193</v>
      </c>
      <c r="D23" s="198" t="str">
        <f t="shared" si="6"/>
        <v>São Vicente do Sul - RS</v>
      </c>
      <c r="E23" s="198" t="str">
        <f t="shared" si="7"/>
        <v>São Vicente do Sul - RS</v>
      </c>
      <c r="F23" s="198" t="str">
        <f t="shared" si="8"/>
        <v>São Vicente do Sul - RS</v>
      </c>
    </row>
    <row r="24" spans="2:6" ht="45">
      <c r="B24" s="202" t="s">
        <v>199</v>
      </c>
      <c r="C24" s="299" t="s">
        <v>200</v>
      </c>
      <c r="D24" s="203" t="s">
        <v>200</v>
      </c>
      <c r="E24" s="203" t="s">
        <v>200</v>
      </c>
      <c r="F24" s="203" t="s">
        <v>200</v>
      </c>
    </row>
    <row r="25" spans="2:6" ht="30">
      <c r="B25" s="202" t="s">
        <v>223</v>
      </c>
      <c r="C25" s="373">
        <v>30</v>
      </c>
      <c r="D25" s="374">
        <v>30</v>
      </c>
      <c r="E25" s="374">
        <v>30</v>
      </c>
      <c r="F25" s="374">
        <v>30</v>
      </c>
    </row>
    <row r="26" spans="2:6">
      <c r="B26" s="198" t="s">
        <v>203</v>
      </c>
      <c r="C26" s="300" t="s">
        <v>206</v>
      </c>
      <c r="D26" s="204" t="str">
        <f t="shared" si="6"/>
        <v xml:space="preserve">Sind dos Empr de Seg e Vig do RS  </v>
      </c>
      <c r="E26" s="204" t="str">
        <f t="shared" si="7"/>
        <v xml:space="preserve">Sind dos Empr de Seg e Vig do RS  </v>
      </c>
      <c r="F26" s="204" t="str">
        <f t="shared" si="8"/>
        <v xml:space="preserve">Sind dos Empr de Seg e Vig do RS  </v>
      </c>
    </row>
    <row r="27" spans="2:6">
      <c r="B27" s="198" t="s">
        <v>204</v>
      </c>
      <c r="C27" s="294" t="s">
        <v>205</v>
      </c>
      <c r="D27" s="198" t="str">
        <f t="shared" si="6"/>
        <v>91.343.293/0001-65</v>
      </c>
      <c r="E27" s="198" t="str">
        <f t="shared" si="7"/>
        <v>91.343.293/0001-65</v>
      </c>
      <c r="F27" s="198" t="str">
        <f t="shared" si="8"/>
        <v>91.343.293/0001-65</v>
      </c>
    </row>
    <row r="28" spans="2:6">
      <c r="B28" s="198" t="s">
        <v>201</v>
      </c>
      <c r="C28" s="301" t="s">
        <v>208</v>
      </c>
      <c r="D28" s="205" t="str">
        <f t="shared" si="6"/>
        <v xml:space="preserve">Sind Empr Seg e Vig do RS </v>
      </c>
      <c r="E28" s="205" t="str">
        <f t="shared" si="7"/>
        <v xml:space="preserve">Sind Empr Seg e Vig do RS </v>
      </c>
      <c r="F28" s="205" t="str">
        <f t="shared" si="8"/>
        <v xml:space="preserve">Sind Empr Seg e Vig do RS </v>
      </c>
    </row>
    <row r="29" spans="2:6">
      <c r="B29" s="198" t="s">
        <v>202</v>
      </c>
      <c r="C29" s="294" t="s">
        <v>207</v>
      </c>
      <c r="D29" s="206" t="str">
        <f t="shared" si="6"/>
        <v xml:space="preserve">87.004.982/0001-78 </v>
      </c>
      <c r="E29" s="206" t="str">
        <f t="shared" si="7"/>
        <v xml:space="preserve">87.004.982/0001-78 </v>
      </c>
      <c r="F29" s="206" t="str">
        <f t="shared" si="8"/>
        <v xml:space="preserve">87.004.982/0001-78 </v>
      </c>
    </row>
    <row r="30" spans="2:6" ht="30" customHeight="1">
      <c r="B30" s="207" t="s">
        <v>209</v>
      </c>
      <c r="C30" s="305">
        <v>1447.6</v>
      </c>
      <c r="D30" s="208">
        <f t="shared" si="6"/>
        <v>1447.6</v>
      </c>
      <c r="E30" s="208">
        <f t="shared" si="7"/>
        <v>1447.6</v>
      </c>
      <c r="F30" s="208">
        <f t="shared" si="8"/>
        <v>1447.6</v>
      </c>
    </row>
    <row r="31" spans="2:6">
      <c r="B31" s="198" t="s">
        <v>210</v>
      </c>
      <c r="C31" s="375" t="s">
        <v>211</v>
      </c>
      <c r="D31" s="376" t="str">
        <f t="shared" si="6"/>
        <v>5173-30</v>
      </c>
      <c r="E31" s="376" t="str">
        <f t="shared" si="7"/>
        <v>5173-30</v>
      </c>
      <c r="F31" s="376" t="str">
        <f t="shared" si="8"/>
        <v>5173-30</v>
      </c>
    </row>
    <row r="32" spans="2:6">
      <c r="B32" s="198" t="s">
        <v>218</v>
      </c>
      <c r="C32" s="377">
        <f>C30/220</f>
        <v>6.5799999999999992</v>
      </c>
      <c r="D32" s="377">
        <f t="shared" ref="D32:F32" si="9">D30/220</f>
        <v>6.5799999999999992</v>
      </c>
      <c r="E32" s="377">
        <f t="shared" si="9"/>
        <v>6.5799999999999992</v>
      </c>
      <c r="F32" s="377">
        <f t="shared" si="9"/>
        <v>6.5799999999999992</v>
      </c>
    </row>
    <row r="33" spans="2:10">
      <c r="B33" s="198" t="s">
        <v>219</v>
      </c>
      <c r="C33" s="377">
        <f>C30/220*1.5</f>
        <v>9.8699999999999992</v>
      </c>
      <c r="D33" s="377">
        <f t="shared" ref="D33:F33" si="10">D30/220*1.5</f>
        <v>9.8699999999999992</v>
      </c>
      <c r="E33" s="377">
        <f t="shared" si="10"/>
        <v>9.8699999999999992</v>
      </c>
      <c r="F33" s="377">
        <f t="shared" si="10"/>
        <v>9.8699999999999992</v>
      </c>
    </row>
    <row r="34" spans="2:10">
      <c r="B34" s="198" t="s">
        <v>220</v>
      </c>
      <c r="C34" s="377">
        <f>C30/220*0.2</f>
        <v>1.3159999999999998</v>
      </c>
      <c r="D34" s="377">
        <f t="shared" ref="D34:F34" si="11">D30/220*0.2</f>
        <v>1.3159999999999998</v>
      </c>
      <c r="E34" s="377">
        <f t="shared" si="11"/>
        <v>1.3159999999999998</v>
      </c>
      <c r="F34" s="377">
        <f t="shared" si="11"/>
        <v>1.3159999999999998</v>
      </c>
    </row>
    <row r="35" spans="2:10">
      <c r="B35" s="198" t="s">
        <v>221</v>
      </c>
      <c r="C35" s="378">
        <v>1.1000000000000001</v>
      </c>
      <c r="D35" s="378">
        <f>C35</f>
        <v>1.1000000000000001</v>
      </c>
      <c r="E35" s="378">
        <f>C35</f>
        <v>1.1000000000000001</v>
      </c>
      <c r="F35" s="378">
        <f>C35</f>
        <v>1.1000000000000001</v>
      </c>
    </row>
    <row r="36" spans="2:10">
      <c r="B36" s="198" t="s">
        <v>248</v>
      </c>
      <c r="C36" s="294">
        <v>1</v>
      </c>
      <c r="D36" s="294">
        <v>3</v>
      </c>
      <c r="E36" s="294">
        <v>0</v>
      </c>
      <c r="F36" s="294">
        <v>0</v>
      </c>
    </row>
    <row r="37" spans="2:10">
      <c r="B37" s="198" t="s">
        <v>222</v>
      </c>
      <c r="C37" s="379">
        <v>2</v>
      </c>
      <c r="D37" s="379">
        <v>2</v>
      </c>
      <c r="E37" s="379">
        <v>2</v>
      </c>
      <c r="F37" s="379">
        <v>2</v>
      </c>
    </row>
    <row r="38" spans="2:10">
      <c r="B38" s="198" t="s">
        <v>225</v>
      </c>
      <c r="C38" s="379" t="s">
        <v>226</v>
      </c>
      <c r="D38" s="379" t="s">
        <v>226</v>
      </c>
      <c r="E38" s="379" t="s">
        <v>226</v>
      </c>
      <c r="F38" s="379" t="s">
        <v>226</v>
      </c>
    </row>
    <row r="39" spans="2:10">
      <c r="B39" s="198" t="s">
        <v>227</v>
      </c>
      <c r="C39" s="380">
        <v>43132</v>
      </c>
      <c r="D39" s="380">
        <f>C39</f>
        <v>43132</v>
      </c>
      <c r="E39" s="380">
        <f>C39</f>
        <v>43132</v>
      </c>
      <c r="F39" s="380">
        <f>C39</f>
        <v>43132</v>
      </c>
    </row>
    <row r="40" spans="2:10">
      <c r="B40" s="198" t="s">
        <v>230</v>
      </c>
      <c r="C40" s="379">
        <v>44</v>
      </c>
      <c r="D40" s="379">
        <v>44</v>
      </c>
      <c r="E40" s="379">
        <v>44</v>
      </c>
      <c r="F40" s="379">
        <v>44</v>
      </c>
    </row>
    <row r="41" spans="2:10">
      <c r="B41" s="198" t="s">
        <v>231</v>
      </c>
      <c r="C41" s="379">
        <v>220</v>
      </c>
      <c r="D41" s="379">
        <v>220</v>
      </c>
      <c r="E41" s="379">
        <v>220</v>
      </c>
      <c r="F41" s="379">
        <v>220</v>
      </c>
    </row>
    <row r="42" spans="2:10">
      <c r="B42" s="411" t="s">
        <v>31</v>
      </c>
      <c r="C42" s="412" t="s">
        <v>242</v>
      </c>
      <c r="D42" s="412"/>
      <c r="E42" s="412"/>
      <c r="F42" s="412"/>
    </row>
    <row r="43" spans="2:10">
      <c r="B43" s="411"/>
      <c r="C43" s="379">
        <v>1</v>
      </c>
      <c r="D43" s="379">
        <v>1</v>
      </c>
      <c r="E43" s="379">
        <v>1</v>
      </c>
      <c r="F43" s="379">
        <v>1</v>
      </c>
    </row>
    <row r="44" spans="2:10">
      <c r="B44" s="413" t="s">
        <v>32</v>
      </c>
      <c r="C44" s="412" t="s">
        <v>233</v>
      </c>
      <c r="D44" s="412"/>
      <c r="E44" s="412"/>
      <c r="F44" s="412"/>
    </row>
    <row r="45" spans="2:10">
      <c r="B45" s="413"/>
      <c r="C45" s="399">
        <v>0</v>
      </c>
      <c r="D45" s="209">
        <f>C45</f>
        <v>0</v>
      </c>
      <c r="E45" s="209">
        <f>C45</f>
        <v>0</v>
      </c>
      <c r="F45" s="209">
        <f>C45</f>
        <v>0</v>
      </c>
    </row>
    <row r="46" spans="2:10">
      <c r="B46" s="198" t="s">
        <v>235</v>
      </c>
      <c r="C46" s="400">
        <v>0</v>
      </c>
      <c r="D46" s="400">
        <v>8</v>
      </c>
      <c r="E46" s="400">
        <v>0</v>
      </c>
      <c r="F46" s="400">
        <v>8</v>
      </c>
    </row>
    <row r="47" spans="2:10">
      <c r="B47" s="198" t="s">
        <v>295</v>
      </c>
      <c r="C47" s="370">
        <v>15</v>
      </c>
      <c r="D47" s="370">
        <f>C47</f>
        <v>15</v>
      </c>
      <c r="E47" s="371">
        <f>C47</f>
        <v>15</v>
      </c>
      <c r="F47" s="371">
        <f>C47</f>
        <v>15</v>
      </c>
      <c r="J47" s="355"/>
    </row>
    <row r="48" spans="2:10">
      <c r="B48" s="198" t="s">
        <v>236</v>
      </c>
      <c r="C48" s="400">
        <v>0</v>
      </c>
      <c r="D48" s="400">
        <f>(D46/52.5*60)-D46</f>
        <v>1.1428571428571441</v>
      </c>
      <c r="E48" s="400">
        <f t="shared" ref="E48:F48" si="12">(E46/52.5*60)-E46</f>
        <v>0</v>
      </c>
      <c r="F48" s="401">
        <f t="shared" si="12"/>
        <v>1.1428571428571441</v>
      </c>
    </row>
    <row r="49" spans="2:6">
      <c r="B49" s="198" t="s">
        <v>247</v>
      </c>
      <c r="C49" s="406">
        <v>0.03</v>
      </c>
      <c r="D49" s="210">
        <f>C49</f>
        <v>0.03</v>
      </c>
      <c r="E49" s="210">
        <f>C49</f>
        <v>0.03</v>
      </c>
      <c r="F49" s="210">
        <f>C49</f>
        <v>0.03</v>
      </c>
    </row>
    <row r="50" spans="2:6">
      <c r="B50" s="198" t="s">
        <v>237</v>
      </c>
      <c r="C50" s="294">
        <v>0</v>
      </c>
      <c r="D50" s="294">
        <v>0</v>
      </c>
      <c r="E50" s="294">
        <v>0</v>
      </c>
      <c r="F50" s="294">
        <v>0</v>
      </c>
    </row>
    <row r="51" spans="2:6">
      <c r="B51" s="198" t="s">
        <v>42</v>
      </c>
      <c r="C51" s="295">
        <v>0</v>
      </c>
      <c r="D51" s="404">
        <v>0</v>
      </c>
      <c r="E51" s="404">
        <v>0</v>
      </c>
      <c r="F51" s="404">
        <v>0</v>
      </c>
    </row>
    <row r="52" spans="2:6">
      <c r="B52" s="198" t="s">
        <v>239</v>
      </c>
      <c r="C52" s="402">
        <v>19.23</v>
      </c>
      <c r="D52" s="211">
        <f>C52</f>
        <v>19.23</v>
      </c>
      <c r="E52" s="211">
        <f>C52</f>
        <v>19.23</v>
      </c>
      <c r="F52" s="211">
        <f>C52</f>
        <v>19.23</v>
      </c>
    </row>
    <row r="53" spans="2:6">
      <c r="B53" s="198" t="s">
        <v>240</v>
      </c>
      <c r="C53" s="403">
        <v>0.2</v>
      </c>
      <c r="D53" s="212">
        <f>C53</f>
        <v>0.2</v>
      </c>
      <c r="E53" s="212">
        <f>C53</f>
        <v>0.2</v>
      </c>
      <c r="F53" s="212">
        <f>C53</f>
        <v>0.2</v>
      </c>
    </row>
    <row r="54" spans="2:6">
      <c r="B54" s="409" t="s">
        <v>241</v>
      </c>
      <c r="C54" s="408" t="s">
        <v>242</v>
      </c>
      <c r="D54" s="408"/>
      <c r="E54" s="408"/>
      <c r="F54" s="408"/>
    </row>
    <row r="55" spans="2:6">
      <c r="B55" s="409"/>
      <c r="C55" s="379">
        <v>2</v>
      </c>
      <c r="D55" s="379">
        <v>2</v>
      </c>
      <c r="E55" s="379">
        <v>2</v>
      </c>
      <c r="F55" s="379">
        <v>2</v>
      </c>
    </row>
    <row r="56" spans="2:6">
      <c r="B56" s="409" t="s">
        <v>243</v>
      </c>
      <c r="C56" s="408" t="s">
        <v>242</v>
      </c>
      <c r="D56" s="408"/>
      <c r="E56" s="408"/>
      <c r="F56" s="408"/>
    </row>
    <row r="57" spans="2:6">
      <c r="B57" s="409"/>
      <c r="C57" s="379">
        <v>2</v>
      </c>
      <c r="D57" s="379">
        <v>2</v>
      </c>
      <c r="E57" s="379">
        <v>2</v>
      </c>
      <c r="F57" s="379">
        <v>2</v>
      </c>
    </row>
    <row r="58" spans="2:6">
      <c r="B58" s="198" t="s">
        <v>244</v>
      </c>
      <c r="C58" s="323">
        <v>0.12</v>
      </c>
      <c r="D58" s="323">
        <v>0.12</v>
      </c>
      <c r="E58" s="323">
        <v>0.12</v>
      </c>
      <c r="F58" s="323">
        <v>0.12</v>
      </c>
    </row>
    <row r="59" spans="2:6">
      <c r="B59" s="198" t="s">
        <v>245</v>
      </c>
      <c r="C59" s="323">
        <v>6.7900000000000002E-2</v>
      </c>
      <c r="D59" s="323">
        <v>6.7900000000000002E-2</v>
      </c>
      <c r="E59" s="323">
        <v>6.7900000000000002E-2</v>
      </c>
      <c r="F59" s="323">
        <v>6.7900000000000002E-2</v>
      </c>
    </row>
    <row r="60" spans="2:6">
      <c r="B60" s="198" t="s">
        <v>246</v>
      </c>
      <c r="C60" s="407">
        <v>0.05</v>
      </c>
      <c r="D60" s="405">
        <f>C60</f>
        <v>0.05</v>
      </c>
      <c r="E60" s="405">
        <v>0.05</v>
      </c>
      <c r="F60" s="405">
        <v>0.05</v>
      </c>
    </row>
    <row r="61" spans="2:6">
      <c r="B61" s="198"/>
      <c r="C61" s="407"/>
      <c r="D61" s="405"/>
      <c r="E61" s="405"/>
      <c r="F61" s="405"/>
    </row>
    <row r="62" spans="2:6" ht="15" customHeight="1">
      <c r="B62" s="419" t="s">
        <v>322</v>
      </c>
      <c r="C62" s="420"/>
      <c r="D62" s="420"/>
      <c r="E62" s="420"/>
      <c r="F62" s="421"/>
    </row>
    <row r="63" spans="2:6" ht="15" customHeight="1">
      <c r="B63" s="422"/>
      <c r="C63" s="423"/>
      <c r="D63" s="423"/>
      <c r="E63" s="423"/>
      <c r="F63" s="424"/>
    </row>
    <row r="64" spans="2:6" ht="15" customHeight="1">
      <c r="B64" s="422"/>
      <c r="C64" s="423"/>
      <c r="D64" s="423"/>
      <c r="E64" s="423"/>
      <c r="F64" s="424"/>
    </row>
    <row r="65" spans="2:9" ht="15" customHeight="1">
      <c r="B65" s="425"/>
      <c r="C65" s="426"/>
      <c r="D65" s="426"/>
      <c r="E65" s="426"/>
      <c r="F65" s="427"/>
    </row>
    <row r="66" spans="2:9" ht="30" customHeight="1">
      <c r="B66" s="306" t="s">
        <v>323</v>
      </c>
      <c r="C66" s="428" t="s">
        <v>324</v>
      </c>
      <c r="D66" s="429"/>
      <c r="E66" s="430" t="s">
        <v>325</v>
      </c>
      <c r="F66" s="431"/>
    </row>
    <row r="67" spans="2:9">
      <c r="B67" s="436">
        <v>3600000</v>
      </c>
      <c r="C67" s="432">
        <v>5.7000000000000002E-3</v>
      </c>
      <c r="D67" s="433"/>
      <c r="E67" s="432">
        <v>2.63E-2</v>
      </c>
      <c r="F67" s="433"/>
    </row>
    <row r="68" spans="2:9" ht="27.75" customHeight="1">
      <c r="B68" s="437"/>
      <c r="C68" s="434"/>
      <c r="D68" s="435"/>
      <c r="E68" s="434"/>
      <c r="F68" s="435"/>
      <c r="I68" s="341"/>
    </row>
    <row r="69" spans="2:9" ht="44.25" customHeight="1">
      <c r="B69" s="438" t="s">
        <v>326</v>
      </c>
      <c r="C69" s="439"/>
      <c r="D69" s="439"/>
      <c r="E69" s="439"/>
      <c r="F69" s="440"/>
    </row>
    <row r="70" spans="2:9">
      <c r="B70" s="441"/>
      <c r="C70" s="442"/>
      <c r="D70" s="442"/>
      <c r="E70" s="442"/>
      <c r="F70" s="443"/>
    </row>
    <row r="71" spans="2:9">
      <c r="B71" s="441"/>
      <c r="C71" s="442"/>
      <c r="D71" s="442"/>
      <c r="E71" s="442"/>
      <c r="F71" s="443"/>
    </row>
    <row r="72" spans="2:9">
      <c r="B72" s="441"/>
      <c r="C72" s="442"/>
      <c r="D72" s="442"/>
      <c r="E72" s="442"/>
      <c r="F72" s="443"/>
    </row>
    <row r="73" spans="2:9">
      <c r="B73" s="441"/>
      <c r="C73" s="442"/>
      <c r="D73" s="442"/>
      <c r="E73" s="442"/>
      <c r="F73" s="443"/>
    </row>
    <row r="74" spans="2:9">
      <c r="B74" s="441"/>
      <c r="C74" s="442"/>
      <c r="D74" s="442"/>
      <c r="E74" s="442"/>
      <c r="F74" s="443"/>
    </row>
    <row r="75" spans="2:9">
      <c r="B75" s="441"/>
      <c r="C75" s="442"/>
      <c r="D75" s="442"/>
      <c r="E75" s="442"/>
      <c r="F75" s="443"/>
    </row>
    <row r="76" spans="2:9">
      <c r="B76" s="444"/>
      <c r="C76" s="445"/>
      <c r="D76" s="445"/>
      <c r="E76" s="445"/>
      <c r="F76" s="446"/>
    </row>
    <row r="80" spans="2:9" ht="15" customHeight="1">
      <c r="B80" s="417"/>
      <c r="C80" s="418"/>
      <c r="D80" s="418"/>
      <c r="E80" s="418"/>
      <c r="F80" s="418"/>
    </row>
    <row r="81" spans="2:6">
      <c r="B81" s="418"/>
      <c r="C81" s="418"/>
      <c r="D81" s="418"/>
      <c r="E81" s="418"/>
      <c r="F81" s="418"/>
    </row>
    <row r="82" spans="2:6">
      <c r="B82" s="418"/>
      <c r="C82" s="418"/>
      <c r="D82" s="418"/>
      <c r="E82" s="418"/>
      <c r="F82" s="418"/>
    </row>
    <row r="193" spans="3:5">
      <c r="C193" s="397"/>
      <c r="D193" s="397"/>
      <c r="E193" s="397"/>
    </row>
    <row r="194" spans="3:5">
      <c r="C194" s="397"/>
      <c r="D194" s="397"/>
      <c r="E194" s="397"/>
    </row>
    <row r="195" spans="3:5">
      <c r="C195" s="397"/>
      <c r="D195" s="398">
        <f>C67</f>
        <v>5.7000000000000002E-3</v>
      </c>
      <c r="E195" s="398">
        <f>E67</f>
        <v>2.63E-2</v>
      </c>
    </row>
    <row r="196" spans="3:5">
      <c r="C196" s="397"/>
      <c r="D196" s="397"/>
      <c r="E196" s="397"/>
    </row>
  </sheetData>
  <sheetProtection selectLockedCells="1"/>
  <mergeCells count="23">
    <mergeCell ref="B80:F82"/>
    <mergeCell ref="B62:F65"/>
    <mergeCell ref="C66:D66"/>
    <mergeCell ref="E66:F66"/>
    <mergeCell ref="C67:D68"/>
    <mergeCell ref="E67:F68"/>
    <mergeCell ref="B67:B68"/>
    <mergeCell ref="B69:F76"/>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workbookViewId="0">
      <selection activeCell="H169" sqref="A1:H169"/>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464" t="s">
        <v>59</v>
      </c>
      <c r="C1" s="464"/>
      <c r="D1" s="464"/>
      <c r="E1" s="464"/>
      <c r="F1" s="464"/>
      <c r="G1" s="464"/>
      <c r="H1" s="464"/>
      <c r="I1" s="96"/>
    </row>
    <row r="2" spans="1:9" ht="18.75">
      <c r="A2" s="96"/>
      <c r="B2" s="465" t="s">
        <v>0</v>
      </c>
      <c r="C2" s="466"/>
      <c r="D2" s="466"/>
      <c r="E2" s="466"/>
      <c r="F2" s="466"/>
      <c r="G2" s="467"/>
      <c r="H2" s="468"/>
      <c r="I2" s="96"/>
    </row>
    <row r="3" spans="1:9">
      <c r="A3" s="96"/>
      <c r="B3" s="7" t="s">
        <v>1</v>
      </c>
      <c r="C3" s="138" t="str">
        <f>'INFORMAÇÕES BÁSICAS'!D12</f>
        <v>23238.000798/2018-49</v>
      </c>
      <c r="D3" s="137"/>
      <c r="E3" s="129"/>
      <c r="F3" s="91" t="s">
        <v>2</v>
      </c>
      <c r="G3" s="469" t="str">
        <f>'INFORMAÇÕES BÁSICAS'!$D$13</f>
        <v>21/2018</v>
      </c>
      <c r="H3" s="470"/>
      <c r="I3" s="96"/>
    </row>
    <row r="4" spans="1:9">
      <c r="A4" s="96"/>
      <c r="B4" s="7" t="s">
        <v>3</v>
      </c>
      <c r="C4" s="471">
        <f ca="1">'INFORMAÇÕES BÁSICAS'!D14</f>
        <v>43388.431890624997</v>
      </c>
      <c r="D4" s="471"/>
      <c r="E4" s="471"/>
      <c r="F4" s="471"/>
      <c r="G4" s="471"/>
      <c r="H4" s="472"/>
      <c r="I4" s="96"/>
    </row>
    <row r="5" spans="1:9">
      <c r="A5" s="96"/>
      <c r="B5" s="457" t="s">
        <v>4</v>
      </c>
      <c r="C5" s="458"/>
      <c r="D5" s="458"/>
      <c r="E5" s="458"/>
      <c r="F5" s="458"/>
      <c r="G5" s="459"/>
      <c r="H5" s="460"/>
      <c r="I5" s="97"/>
    </row>
    <row r="6" spans="1:9">
      <c r="A6" s="96"/>
      <c r="B6" s="447" t="s">
        <v>5</v>
      </c>
      <c r="C6" s="448"/>
      <c r="D6" s="449" t="str">
        <f>'INFORMAÇÕES BÁSICAS'!D15</f>
        <v>Administração</v>
      </c>
      <c r="E6" s="449"/>
      <c r="F6" s="449"/>
      <c r="G6" s="450"/>
      <c r="H6" s="451"/>
      <c r="I6" s="98"/>
    </row>
    <row r="7" spans="1:9">
      <c r="A7" s="96"/>
      <c r="B7" s="447" t="s">
        <v>6</v>
      </c>
      <c r="C7" s="448"/>
      <c r="D7" s="449" t="str">
        <f>'INFORMAÇÕES BÁSICAS'!D16</f>
        <v>00.000.000/0001-00</v>
      </c>
      <c r="E7" s="449"/>
      <c r="F7" s="449"/>
      <c r="G7" s="450"/>
      <c r="H7" s="451"/>
      <c r="I7" s="1"/>
    </row>
    <row r="8" spans="1:9">
      <c r="A8" s="96"/>
      <c r="B8" s="452" t="s">
        <v>7</v>
      </c>
      <c r="C8" s="453"/>
      <c r="D8" s="453"/>
      <c r="E8" s="454"/>
      <c r="F8" s="455">
        <f>'INFORMAÇÕES BÁSICAS'!D21</f>
        <v>1</v>
      </c>
      <c r="G8" s="456"/>
      <c r="H8" s="139" t="str">
        <f>IF(F8=1,"Lucro Real",IF(F8=2,"Lucro Presumido",IF(F8=3,"SIMPLES-Anexo III",IF(F8=4,"SIMPLES-Anexo IV","RT Inválido"))))</f>
        <v>Lucro Real</v>
      </c>
      <c r="I8" s="1"/>
    </row>
    <row r="9" spans="1:9">
      <c r="A9" s="96"/>
      <c r="B9" s="457" t="s">
        <v>8</v>
      </c>
      <c r="C9" s="458"/>
      <c r="D9" s="458"/>
      <c r="E9" s="458"/>
      <c r="F9" s="458"/>
      <c r="G9" s="459"/>
      <c r="H9" s="460"/>
      <c r="I9" s="1"/>
    </row>
    <row r="10" spans="1:9">
      <c r="A10" s="96"/>
      <c r="B10" s="140" t="s">
        <v>9</v>
      </c>
      <c r="C10" s="461" t="s">
        <v>10</v>
      </c>
      <c r="D10" s="461"/>
      <c r="E10" s="461"/>
      <c r="F10" s="461"/>
      <c r="G10" s="462">
        <f>'INFORMAÇÕES BÁSICAS'!D22</f>
        <v>43332</v>
      </c>
      <c r="H10" s="463"/>
      <c r="I10" s="1"/>
    </row>
    <row r="11" spans="1:9">
      <c r="A11" s="96"/>
      <c r="B11" s="140" t="s">
        <v>11</v>
      </c>
      <c r="C11" s="461" t="s">
        <v>12</v>
      </c>
      <c r="D11" s="461"/>
      <c r="E11" s="461"/>
      <c r="F11" s="461"/>
      <c r="G11" s="473" t="str">
        <f>'INFORMAÇÕES BÁSICAS'!D23</f>
        <v>São Vicente do Sul - RS</v>
      </c>
      <c r="H11" s="473"/>
      <c r="I11" s="96"/>
    </row>
    <row r="12" spans="1:9">
      <c r="A12" s="96"/>
      <c r="B12" s="141" t="s">
        <v>13</v>
      </c>
      <c r="C12" s="474" t="s">
        <v>58</v>
      </c>
      <c r="D12" s="475"/>
      <c r="E12" s="475"/>
      <c r="F12" s="475"/>
      <c r="G12" s="476" t="str">
        <f>'INFORMAÇÕES BÁSICAS'!D24</f>
        <v>2018</v>
      </c>
      <c r="H12" s="477"/>
      <c r="I12" s="96"/>
    </row>
    <row r="13" spans="1:9">
      <c r="A13" s="96"/>
      <c r="B13" s="140" t="s">
        <v>14</v>
      </c>
      <c r="C13" s="461" t="s">
        <v>15</v>
      </c>
      <c r="D13" s="461"/>
      <c r="E13" s="461"/>
      <c r="F13" s="461"/>
      <c r="G13" s="478"/>
      <c r="H13" s="142">
        <f>'INFORMAÇÕES BÁSICAS'!D25</f>
        <v>30</v>
      </c>
      <c r="I13" s="96"/>
    </row>
    <row r="14" spans="1:9">
      <c r="A14" s="96"/>
      <c r="B14" s="479" t="s">
        <v>16</v>
      </c>
      <c r="C14" s="482" t="s">
        <v>214</v>
      </c>
      <c r="D14" s="482"/>
      <c r="E14" s="143">
        <f>'INFORMAÇÕES BÁSICAS'!D32</f>
        <v>6.5799999999999992</v>
      </c>
      <c r="F14" s="483" t="s">
        <v>217</v>
      </c>
      <c r="G14" s="483"/>
      <c r="H14" s="147">
        <f>'INFORMAÇÕES BÁSICAS'!D35</f>
        <v>1.1000000000000001</v>
      </c>
      <c r="I14" s="96"/>
    </row>
    <row r="15" spans="1:9">
      <c r="A15" s="96"/>
      <c r="B15" s="480"/>
      <c r="C15" s="482" t="s">
        <v>215</v>
      </c>
      <c r="D15" s="482"/>
      <c r="E15" s="143">
        <f>'INFORMAÇÕES BÁSICAS'!D33</f>
        <v>9.8699999999999992</v>
      </c>
      <c r="F15" s="483" t="s">
        <v>172</v>
      </c>
      <c r="G15" s="483"/>
      <c r="H15" s="148">
        <f>'INFORMAÇÕES BÁSICAS'!D37</f>
        <v>2</v>
      </c>
      <c r="I15" s="96"/>
    </row>
    <row r="16" spans="1:9">
      <c r="A16" s="96"/>
      <c r="B16" s="481"/>
      <c r="C16" s="483" t="s">
        <v>216</v>
      </c>
      <c r="D16" s="483"/>
      <c r="E16" s="144">
        <f>'INFORMAÇÕES BÁSICAS'!D34</f>
        <v>1.3159999999999998</v>
      </c>
      <c r="F16" s="500"/>
      <c r="G16" s="501"/>
      <c r="H16" s="149"/>
      <c r="I16" s="96"/>
    </row>
    <row r="17" spans="1:9">
      <c r="A17" s="96"/>
      <c r="B17" s="479" t="s">
        <v>17</v>
      </c>
      <c r="C17" s="145" t="s">
        <v>212</v>
      </c>
      <c r="D17" s="503" t="str">
        <f>'INFORMAÇÕES BÁSICAS'!D26</f>
        <v xml:space="preserve">Sind dos Empr de Seg e Vig do RS  </v>
      </c>
      <c r="E17" s="503"/>
      <c r="F17" s="503"/>
      <c r="G17" s="146" t="s">
        <v>187</v>
      </c>
      <c r="H17" s="157" t="str">
        <f>'INFORMAÇÕES BÁSICAS'!D27</f>
        <v>91.343.293/0001-65</v>
      </c>
      <c r="I17" s="96"/>
    </row>
    <row r="18" spans="1:9" ht="15.75" thickBot="1">
      <c r="A18" s="96"/>
      <c r="B18" s="502"/>
      <c r="C18" s="150" t="s">
        <v>213</v>
      </c>
      <c r="D18" s="504" t="str">
        <f>'INFORMAÇÕES BÁSICAS'!D28</f>
        <v xml:space="preserve">Sind Empr Seg e Vig do RS </v>
      </c>
      <c r="E18" s="504"/>
      <c r="F18" s="504"/>
      <c r="G18" s="151" t="s">
        <v>187</v>
      </c>
      <c r="H18" s="158" t="str">
        <f>'INFORMAÇÕES BÁSICAS'!D29</f>
        <v xml:space="preserve">87.004.982/0001-78 </v>
      </c>
      <c r="I18" s="96"/>
    </row>
    <row r="19" spans="1:9" ht="15.75" thickBot="1">
      <c r="A19" s="96"/>
      <c r="B19" s="505"/>
      <c r="C19" s="505"/>
      <c r="D19" s="505"/>
      <c r="E19" s="505"/>
      <c r="F19" s="505"/>
      <c r="G19" s="505"/>
      <c r="H19" s="505"/>
      <c r="I19" s="96"/>
    </row>
    <row r="20" spans="1:9" ht="26.25">
      <c r="A20" s="96"/>
      <c r="B20" s="484" t="s">
        <v>107</v>
      </c>
      <c r="C20" s="485"/>
      <c r="D20" s="485"/>
      <c r="E20" s="485"/>
      <c r="F20" s="485"/>
      <c r="G20" s="485"/>
      <c r="H20" s="486"/>
      <c r="I20" s="96"/>
    </row>
    <row r="21" spans="1:9">
      <c r="A21" s="96"/>
      <c r="B21" s="487" t="s">
        <v>18</v>
      </c>
      <c r="C21" s="488"/>
      <c r="D21" s="488"/>
      <c r="E21" s="488"/>
      <c r="F21" s="488"/>
      <c r="G21" s="489"/>
      <c r="H21" s="490"/>
      <c r="I21" s="96"/>
    </row>
    <row r="22" spans="1:9">
      <c r="A22" s="96"/>
      <c r="B22" s="491" t="s">
        <v>19</v>
      </c>
      <c r="C22" s="492"/>
      <c r="D22" s="492"/>
      <c r="E22" s="492"/>
      <c r="F22" s="492"/>
      <c r="G22" s="493"/>
      <c r="H22" s="494"/>
      <c r="I22" s="96"/>
    </row>
    <row r="23" spans="1:9">
      <c r="A23" s="96"/>
      <c r="B23" s="495" t="s">
        <v>20</v>
      </c>
      <c r="C23" s="496"/>
      <c r="D23" s="496"/>
      <c r="E23" s="496"/>
      <c r="F23" s="496"/>
      <c r="G23" s="496"/>
      <c r="H23" s="497"/>
      <c r="I23" s="96"/>
    </row>
    <row r="24" spans="1:9" ht="63">
      <c r="A24" s="96"/>
      <c r="B24" s="8">
        <v>1</v>
      </c>
      <c r="C24" s="498" t="s">
        <v>21</v>
      </c>
      <c r="D24" s="496"/>
      <c r="E24" s="496"/>
      <c r="F24" s="496"/>
      <c r="G24" s="499"/>
      <c r="H24" s="186" t="str">
        <f>'INFORMAÇÕES BÁSICAS'!$D$8</f>
        <v>VIGILÂNCIA                              ARMADA                               12 X 36                            NOTURNO</v>
      </c>
      <c r="I24" s="96"/>
    </row>
    <row r="25" spans="1:9">
      <c r="A25" s="96"/>
      <c r="B25" s="8">
        <v>2</v>
      </c>
      <c r="C25" s="475" t="s">
        <v>126</v>
      </c>
      <c r="D25" s="475"/>
      <c r="E25" s="475"/>
      <c r="F25" s="475"/>
      <c r="G25" s="478"/>
      <c r="H25" s="155" t="str">
        <f>'INFORMAÇÕES BÁSICAS'!D31</f>
        <v>5173-30</v>
      </c>
      <c r="I25" s="96"/>
    </row>
    <row r="26" spans="1:9">
      <c r="A26" s="96"/>
      <c r="B26" s="8">
        <v>3</v>
      </c>
      <c r="C26" s="520" t="s">
        <v>136</v>
      </c>
      <c r="D26" s="520"/>
      <c r="E26" s="520"/>
      <c r="F26" s="520"/>
      <c r="G26" s="520"/>
      <c r="H26" s="90">
        <f>'INFORMAÇÕES BÁSICAS'!D30</f>
        <v>1447.6</v>
      </c>
      <c r="I26" s="96"/>
    </row>
    <row r="27" spans="1:9">
      <c r="A27" s="96"/>
      <c r="B27" s="8">
        <v>4</v>
      </c>
      <c r="C27" s="521" t="s">
        <v>22</v>
      </c>
      <c r="D27" s="475"/>
      <c r="E27" s="475"/>
      <c r="F27" s="475"/>
      <c r="G27" s="522"/>
      <c r="H27" s="156" t="str">
        <f>'INFORMAÇÕES BÁSICAS'!D38</f>
        <v>Vigilante</v>
      </c>
      <c r="I27" s="96"/>
    </row>
    <row r="28" spans="1:9">
      <c r="A28" s="96"/>
      <c r="B28" s="8">
        <v>5</v>
      </c>
      <c r="C28" s="498" t="s">
        <v>23</v>
      </c>
      <c r="D28" s="496"/>
      <c r="E28" s="496"/>
      <c r="F28" s="496"/>
      <c r="G28" s="523"/>
      <c r="H28" s="135">
        <f>'INFORMAÇÕES BÁSICAS'!D39</f>
        <v>43132</v>
      </c>
      <c r="I28" s="96"/>
    </row>
    <row r="29" spans="1:9" ht="15.75" thickBot="1">
      <c r="A29" s="96"/>
      <c r="B29" s="54" t="s">
        <v>24</v>
      </c>
      <c r="C29" s="524" t="s">
        <v>25</v>
      </c>
      <c r="D29" s="524"/>
      <c r="E29" s="524"/>
      <c r="F29" s="524"/>
      <c r="G29" s="525"/>
      <c r="H29" s="526"/>
      <c r="I29" s="96"/>
    </row>
    <row r="30" spans="1:9" ht="15.75" thickBot="1">
      <c r="A30" s="96"/>
      <c r="B30" s="2"/>
      <c r="C30" s="3"/>
      <c r="D30" s="3"/>
      <c r="E30" s="3"/>
      <c r="F30" s="3"/>
      <c r="G30" s="3"/>
      <c r="H30" s="3"/>
      <c r="I30" s="96"/>
    </row>
    <row r="31" spans="1:9" ht="15.75">
      <c r="A31" s="96"/>
      <c r="B31" s="527" t="s">
        <v>26</v>
      </c>
      <c r="C31" s="528"/>
      <c r="D31" s="528" t="s">
        <v>27</v>
      </c>
      <c r="E31" s="528"/>
      <c r="F31" s="528"/>
      <c r="G31" s="529"/>
      <c r="H31" s="530"/>
      <c r="I31" s="96"/>
    </row>
    <row r="32" spans="1:9">
      <c r="A32" s="96"/>
      <c r="B32" s="348">
        <v>1</v>
      </c>
      <c r="C32" s="493" t="s">
        <v>28</v>
      </c>
      <c r="D32" s="506"/>
      <c r="E32" s="506"/>
      <c r="F32" s="506"/>
      <c r="G32" s="507"/>
      <c r="H32" s="349" t="s">
        <v>29</v>
      </c>
      <c r="I32" s="96"/>
    </row>
    <row r="33" spans="1:9">
      <c r="A33" s="9"/>
      <c r="B33" s="11" t="s">
        <v>9</v>
      </c>
      <c r="C33" s="357" t="s">
        <v>30</v>
      </c>
      <c r="D33" s="153" t="s">
        <v>228</v>
      </c>
      <c r="E33" s="153">
        <f>'INFORMAÇÕES BÁSICAS'!D40</f>
        <v>44</v>
      </c>
      <c r="F33" s="159" t="s">
        <v>229</v>
      </c>
      <c r="G33" s="154">
        <f>'INFORMAÇÕES BÁSICAS'!D41</f>
        <v>220</v>
      </c>
      <c r="H33" s="280">
        <f>IF(E33=0,H26/220*G33,H26/44*E33)</f>
        <v>1447.6</v>
      </c>
      <c r="I33" s="10"/>
    </row>
    <row r="34" spans="1:9">
      <c r="A34" s="9"/>
      <c r="B34" s="508" t="s">
        <v>11</v>
      </c>
      <c r="C34" s="509" t="s">
        <v>31</v>
      </c>
      <c r="D34" s="511" t="s">
        <v>33</v>
      </c>
      <c r="E34" s="512"/>
      <c r="F34" s="513">
        <f>H41</f>
        <v>1447.6</v>
      </c>
      <c r="G34" s="514"/>
      <c r="H34" s="515">
        <f>F34*F35</f>
        <v>434.28</v>
      </c>
      <c r="I34" s="12"/>
    </row>
    <row r="35" spans="1:9">
      <c r="A35" s="9"/>
      <c r="B35" s="508"/>
      <c r="C35" s="510"/>
      <c r="D35" s="516" t="s">
        <v>34</v>
      </c>
      <c r="E35" s="517"/>
      <c r="F35" s="518">
        <f>IF('INFORMAÇÕES BÁSICAS'!D43=1,30%,0)</f>
        <v>0.3</v>
      </c>
      <c r="G35" s="519"/>
      <c r="H35" s="515"/>
      <c r="I35" s="13"/>
    </row>
    <row r="36" spans="1:9">
      <c r="A36" s="9"/>
      <c r="B36" s="70" t="s">
        <v>13</v>
      </c>
      <c r="C36" s="546" t="s">
        <v>32</v>
      </c>
      <c r="D36" s="478"/>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row>
    <row r="37" spans="1:9" ht="45">
      <c r="A37" s="9"/>
      <c r="B37" s="547" t="s">
        <v>14</v>
      </c>
      <c r="C37" s="549" t="s">
        <v>298</v>
      </c>
      <c r="D37" s="550"/>
      <c r="E37" s="160" t="s">
        <v>232</v>
      </c>
      <c r="F37" s="165" t="s">
        <v>224</v>
      </c>
      <c r="G37" s="166" t="s">
        <v>44</v>
      </c>
      <c r="H37" s="553">
        <f>(E38*F38*G38)</f>
        <v>0</v>
      </c>
      <c r="I37" s="13"/>
    </row>
    <row r="38" spans="1:9">
      <c r="A38" s="9"/>
      <c r="B38" s="548"/>
      <c r="C38" s="551"/>
      <c r="D38" s="552"/>
      <c r="E38" s="161">
        <f>IF(F38&gt;0,E16,0)</f>
        <v>0</v>
      </c>
      <c r="F38" s="167">
        <f>'INFORMAÇÕES BÁSICAS'!C46</f>
        <v>0</v>
      </c>
      <c r="G38" s="168">
        <f>'INFORMAÇÕES BÁSICAS'!D47</f>
        <v>15</v>
      </c>
      <c r="H38" s="554"/>
      <c r="I38" s="10"/>
    </row>
    <row r="39" spans="1:9">
      <c r="A39" s="9"/>
      <c r="B39" s="11" t="s">
        <v>35</v>
      </c>
      <c r="C39" s="555" t="s">
        <v>127</v>
      </c>
      <c r="D39" s="556"/>
      <c r="E39" s="161">
        <f>E15</f>
        <v>9.8699999999999992</v>
      </c>
      <c r="F39" s="167">
        <f>'INFORMAÇÕES BÁSICAS'!D48</f>
        <v>1.1428571428571441</v>
      </c>
      <c r="G39" s="168">
        <f>IF(F39=0,0,(((G38*F39)+180)-190.67))</f>
        <v>6.4728571428571797</v>
      </c>
      <c r="H39" s="372">
        <v>0</v>
      </c>
      <c r="I39" s="10"/>
    </row>
    <row r="40" spans="1:9">
      <c r="A40" s="9"/>
      <c r="B40" s="11" t="s">
        <v>36</v>
      </c>
      <c r="C40" s="511" t="s">
        <v>299</v>
      </c>
      <c r="D40" s="557"/>
      <c r="E40" s="557"/>
      <c r="F40" s="557"/>
      <c r="G40" s="512"/>
      <c r="H40" s="284">
        <f>(H37+H39)*0.2</f>
        <v>0</v>
      </c>
      <c r="I40" s="10"/>
    </row>
    <row r="41" spans="1:9">
      <c r="A41" s="9"/>
      <c r="B41" s="531" t="s">
        <v>304</v>
      </c>
      <c r="C41" s="532"/>
      <c r="D41" s="532"/>
      <c r="E41" s="532"/>
      <c r="F41" s="532"/>
      <c r="G41" s="533"/>
      <c r="H41" s="537">
        <f>SUM(H37:H40)+H33</f>
        <v>1447.6</v>
      </c>
      <c r="I41" s="10"/>
    </row>
    <row r="42" spans="1:9">
      <c r="A42" s="9"/>
      <c r="B42" s="534"/>
      <c r="C42" s="535"/>
      <c r="D42" s="535"/>
      <c r="E42" s="535"/>
      <c r="F42" s="535"/>
      <c r="G42" s="536"/>
      <c r="H42" s="538"/>
      <c r="I42" s="10"/>
    </row>
    <row r="43" spans="1:9">
      <c r="A43" s="9"/>
      <c r="B43" s="286"/>
      <c r="C43" s="539" t="s">
        <v>300</v>
      </c>
      <c r="D43" s="539"/>
      <c r="E43" s="539"/>
      <c r="F43" s="539"/>
      <c r="G43" s="540"/>
      <c r="H43" s="313">
        <f>SUM(H33:H40)</f>
        <v>1881.8799999999999</v>
      </c>
      <c r="I43" s="10"/>
    </row>
    <row r="44" spans="1:9">
      <c r="A44" s="9"/>
      <c r="B44" s="287" t="s">
        <v>37</v>
      </c>
      <c r="C44" s="541" t="s">
        <v>249</v>
      </c>
      <c r="D44" s="541"/>
      <c r="E44" s="541"/>
      <c r="F44" s="541"/>
      <c r="G44" s="542"/>
      <c r="H44" s="288">
        <f>H14*15</f>
        <v>16.5</v>
      </c>
      <c r="I44" s="9"/>
    </row>
    <row r="45" spans="1:9">
      <c r="A45" s="9"/>
      <c r="B45" s="287" t="s">
        <v>38</v>
      </c>
      <c r="C45" s="543" t="s">
        <v>301</v>
      </c>
      <c r="D45" s="543"/>
      <c r="E45" s="543"/>
      <c r="F45" s="543"/>
      <c r="G45" s="544"/>
      <c r="H45" s="289">
        <f>E15*15*0.5</f>
        <v>74.024999999999991</v>
      </c>
      <c r="I45" s="9"/>
    </row>
    <row r="46" spans="1:9">
      <c r="A46" s="9"/>
      <c r="B46" s="285"/>
      <c r="C46" s="545" t="s">
        <v>302</v>
      </c>
      <c r="D46" s="545"/>
      <c r="E46" s="545"/>
      <c r="F46" s="545"/>
      <c r="G46" s="343" t="s">
        <v>303</v>
      </c>
      <c r="H46" s="291">
        <f>SUM(H44:H45)</f>
        <v>90.524999999999991</v>
      </c>
      <c r="I46" s="10"/>
    </row>
    <row r="47" spans="1:9" ht="16.5" thickBot="1">
      <c r="A47" s="99"/>
      <c r="B47" s="569" t="s">
        <v>313</v>
      </c>
      <c r="C47" s="570"/>
      <c r="D47" s="570"/>
      <c r="E47" s="570"/>
      <c r="F47" s="570"/>
      <c r="G47" s="571"/>
      <c r="H47" s="304">
        <f>SUM(H33:H40)+H44+H45</f>
        <v>1972.405</v>
      </c>
      <c r="I47" s="96"/>
    </row>
    <row r="48" spans="1:9" ht="15.75" thickBot="1">
      <c r="A48" s="101"/>
      <c r="B48" s="5"/>
      <c r="C48" s="5"/>
      <c r="D48" s="5"/>
      <c r="E48" s="5"/>
      <c r="F48" s="5"/>
      <c r="G48" s="5"/>
      <c r="H48" s="6"/>
      <c r="I48" s="102"/>
    </row>
    <row r="49" spans="1:9" ht="15.75">
      <c r="A49" s="99"/>
      <c r="B49" s="527" t="s">
        <v>40</v>
      </c>
      <c r="C49" s="528"/>
      <c r="D49" s="528" t="s">
        <v>307</v>
      </c>
      <c r="E49" s="528"/>
      <c r="F49" s="528"/>
      <c r="G49" s="528"/>
      <c r="H49" s="530"/>
      <c r="I49" s="96"/>
    </row>
    <row r="50" spans="1:9" ht="15.75">
      <c r="A50" s="99"/>
      <c r="B50" s="572" t="s">
        <v>60</v>
      </c>
      <c r="C50" s="573"/>
      <c r="D50" s="574" t="s">
        <v>123</v>
      </c>
      <c r="E50" s="575"/>
      <c r="F50" s="576"/>
      <c r="G50" s="576"/>
      <c r="H50" s="577"/>
      <c r="I50" s="96"/>
    </row>
    <row r="51" spans="1:9" ht="15.75">
      <c r="A51" s="99"/>
      <c r="B51" s="171"/>
      <c r="C51" s="578" t="s">
        <v>61</v>
      </c>
      <c r="D51" s="578"/>
      <c r="E51" s="578"/>
      <c r="F51" s="578"/>
      <c r="G51" s="578"/>
      <c r="H51" s="172" t="s">
        <v>63</v>
      </c>
      <c r="I51" s="96"/>
    </row>
    <row r="52" spans="1:9">
      <c r="A52" s="26"/>
      <c r="B52" s="173" t="s">
        <v>9</v>
      </c>
      <c r="C52" s="558" t="s">
        <v>305</v>
      </c>
      <c r="D52" s="558"/>
      <c r="E52" s="558"/>
      <c r="F52" s="558"/>
      <c r="G52" s="558"/>
      <c r="H52" s="292">
        <f>H43/12</f>
        <v>156.82333333333332</v>
      </c>
      <c r="I52" s="27"/>
    </row>
    <row r="53" spans="1:9">
      <c r="A53" s="28"/>
      <c r="B53" s="173" t="s">
        <v>11</v>
      </c>
      <c r="C53" s="558" t="s">
        <v>306</v>
      </c>
      <c r="D53" s="558"/>
      <c r="E53" s="558"/>
      <c r="F53" s="558"/>
      <c r="G53" s="558"/>
      <c r="H53" s="292">
        <f>(H43/3)/12</f>
        <v>52.274444444444441</v>
      </c>
      <c r="I53" s="29"/>
    </row>
    <row r="54" spans="1:9">
      <c r="A54" s="28"/>
      <c r="B54" s="293"/>
      <c r="C54" s="559" t="s">
        <v>309</v>
      </c>
      <c r="D54" s="560"/>
      <c r="E54" s="560"/>
      <c r="F54" s="560"/>
      <c r="G54" s="561"/>
      <c r="H54" s="303">
        <f>SUM(H52:H53)</f>
        <v>209.09777777777776</v>
      </c>
      <c r="I54" s="29"/>
    </row>
    <row r="55" spans="1:9" ht="16.5" thickBot="1">
      <c r="A55" s="103"/>
      <c r="B55" s="562" t="s">
        <v>308</v>
      </c>
      <c r="C55" s="563"/>
      <c r="D55" s="563"/>
      <c r="E55" s="563"/>
      <c r="F55" s="563"/>
      <c r="G55" s="564"/>
      <c r="H55" s="174"/>
      <c r="I55" s="104"/>
    </row>
    <row r="56" spans="1:9" ht="15.75" thickBot="1">
      <c r="A56" s="101"/>
      <c r="B56" s="5"/>
      <c r="C56" s="5"/>
      <c r="D56" s="5"/>
      <c r="E56" s="5"/>
      <c r="F56" s="5"/>
      <c r="G56" s="5"/>
      <c r="H56" s="6"/>
      <c r="I56" s="102"/>
    </row>
    <row r="57" spans="1:9" ht="15.75">
      <c r="A57" s="99"/>
      <c r="B57" s="565" t="s">
        <v>64</v>
      </c>
      <c r="C57" s="566"/>
      <c r="D57" s="567" t="s">
        <v>168</v>
      </c>
      <c r="E57" s="567"/>
      <c r="F57" s="566"/>
      <c r="G57" s="566"/>
      <c r="H57" s="568"/>
      <c r="I57" s="96"/>
    </row>
    <row r="58" spans="1:9" ht="15.75">
      <c r="A58" s="99"/>
      <c r="B58" s="38"/>
      <c r="C58" s="585" t="s">
        <v>61</v>
      </c>
      <c r="D58" s="586"/>
      <c r="E58" s="512"/>
      <c r="F58" s="585" t="s">
        <v>62</v>
      </c>
      <c r="G58" s="512"/>
      <c r="H58" s="175" t="s">
        <v>63</v>
      </c>
      <c r="I58" s="96"/>
    </row>
    <row r="59" spans="1:9">
      <c r="A59" s="26"/>
      <c r="B59" s="173" t="s">
        <v>9</v>
      </c>
      <c r="C59" s="579" t="s">
        <v>49</v>
      </c>
      <c r="D59" s="580"/>
      <c r="E59" s="512"/>
      <c r="F59" s="583">
        <f>IF($F$8=1,20%,IF($F$8=2,20%,IF($F$8=3,0%,IF($F$8=4,20%,"ESCOLHA UM RT"))))</f>
        <v>0.2</v>
      </c>
      <c r="G59" s="584"/>
      <c r="H59" s="302">
        <f>ROUND(($H$47+H54)*F59,2)</f>
        <v>436.3</v>
      </c>
      <c r="I59" s="27"/>
    </row>
    <row r="60" spans="1:9">
      <c r="A60" s="26"/>
      <c r="B60" s="173" t="s">
        <v>11</v>
      </c>
      <c r="C60" s="579" t="s">
        <v>65</v>
      </c>
      <c r="D60" s="580"/>
      <c r="E60" s="512"/>
      <c r="F60" s="583">
        <f>IF($F$8=1,2.5%,IF($F$8=2,2.5%,IF($F$8=3,0%,IF($F$8=4,0%,"ESCOLHA UM RT"))))</f>
        <v>2.5000000000000001E-2</v>
      </c>
      <c r="G60" s="584"/>
      <c r="H60" s="302">
        <f>ROUND(($H$47+H54)*F60,2)</f>
        <v>54.54</v>
      </c>
      <c r="I60" s="27"/>
    </row>
    <row r="61" spans="1:9">
      <c r="A61" s="26"/>
      <c r="B61" s="173" t="s">
        <v>13</v>
      </c>
      <c r="C61" s="579" t="s">
        <v>70</v>
      </c>
      <c r="D61" s="580"/>
      <c r="E61" s="512"/>
      <c r="F61" s="581">
        <f>'INFORMAÇÕES BÁSICAS'!D49</f>
        <v>0.03</v>
      </c>
      <c r="G61" s="582"/>
      <c r="H61" s="302">
        <f>ROUND(($H$47+H54)*F61,2)</f>
        <v>65.45</v>
      </c>
      <c r="I61" s="27"/>
    </row>
    <row r="62" spans="1:9">
      <c r="A62" s="26"/>
      <c r="B62" s="173" t="s">
        <v>14</v>
      </c>
      <c r="C62" s="579" t="s">
        <v>66</v>
      </c>
      <c r="D62" s="580"/>
      <c r="E62" s="512"/>
      <c r="F62" s="583">
        <f>IF($F$8=1,1.5%,IF($F$8=2,1.5%,IF($F$8=3,0%,IF($F$8=4,0%,"ESCOLHA UM RT"))))</f>
        <v>1.4999999999999999E-2</v>
      </c>
      <c r="G62" s="584"/>
      <c r="H62" s="302">
        <f>ROUND(($H$47+H54)*F62,2)</f>
        <v>32.72</v>
      </c>
      <c r="I62" s="27"/>
    </row>
    <row r="63" spans="1:9">
      <c r="A63" s="26"/>
      <c r="B63" s="173" t="s">
        <v>35</v>
      </c>
      <c r="C63" s="579" t="s">
        <v>67</v>
      </c>
      <c r="D63" s="580"/>
      <c r="E63" s="512"/>
      <c r="F63" s="583">
        <f>IF($F$8=1,1%,IF($F$8=2,1%,IF($F$8=3,0%,IF($F$8=4,0%,"ESCOLHA UM RT"))))</f>
        <v>0.01</v>
      </c>
      <c r="G63" s="584"/>
      <c r="H63" s="302">
        <f>ROUND(($H$47+H54)*F63,2)</f>
        <v>21.82</v>
      </c>
      <c r="I63" s="27"/>
    </row>
    <row r="64" spans="1:9">
      <c r="A64" s="26"/>
      <c r="B64" s="173" t="s">
        <v>36</v>
      </c>
      <c r="C64" s="579" t="s">
        <v>50</v>
      </c>
      <c r="D64" s="580"/>
      <c r="E64" s="512"/>
      <c r="F64" s="583">
        <f>IF($F$8=1,0.6%,IF($F$8=2,0.6%,IF($F$8=3,0%,IF($F$8=4,0%,"ESCOLHA UM RT"))))</f>
        <v>6.0000000000000001E-3</v>
      </c>
      <c r="G64" s="584"/>
      <c r="H64" s="302">
        <f>ROUND(($H$47+H54)*F64,2)</f>
        <v>13.09</v>
      </c>
      <c r="I64" s="27"/>
    </row>
    <row r="65" spans="1:9">
      <c r="A65" s="26"/>
      <c r="B65" s="173" t="s">
        <v>37</v>
      </c>
      <c r="C65" s="579" t="s">
        <v>68</v>
      </c>
      <c r="D65" s="580"/>
      <c r="E65" s="512"/>
      <c r="F65" s="583">
        <f t="shared" ref="F65" si="0">IF($F$8=1,0.2%,IF($F$8=2,0.2%,IF($F$8=3,0%,IF($F$8=4,0%,"ESCOLHA UM RT"))))</f>
        <v>2E-3</v>
      </c>
      <c r="G65" s="584"/>
      <c r="H65" s="302">
        <f>ROUND(($H$47+H54)*F65,2)</f>
        <v>4.3600000000000003</v>
      </c>
      <c r="I65" s="27"/>
    </row>
    <row r="66" spans="1:9">
      <c r="A66" s="26"/>
      <c r="B66" s="173" t="s">
        <v>38</v>
      </c>
      <c r="C66" s="579" t="s">
        <v>69</v>
      </c>
      <c r="D66" s="580"/>
      <c r="E66" s="512"/>
      <c r="F66" s="583">
        <f>IF($F$8=1,8%,IF($F$8=2,8%,IF($F$8=3,8%,IF($F$8=4,8%,"ESCOLHA UM RT"))))</f>
        <v>0.08</v>
      </c>
      <c r="G66" s="584"/>
      <c r="H66" s="302">
        <f>ROUND(($H$47+H54)*F66,2)</f>
        <v>174.52</v>
      </c>
      <c r="I66" s="27"/>
    </row>
    <row r="67" spans="1:9" ht="16.5" thickBot="1">
      <c r="A67" s="101"/>
      <c r="B67" s="587" t="s">
        <v>137</v>
      </c>
      <c r="C67" s="588"/>
      <c r="D67" s="588"/>
      <c r="E67" s="589"/>
      <c r="F67" s="590">
        <f>SUM(F59:G66)</f>
        <v>0.36800000000000005</v>
      </c>
      <c r="G67" s="589"/>
      <c r="H67" s="176">
        <f>SUM(H59:H66)</f>
        <v>802.80000000000018</v>
      </c>
      <c r="I67" s="102"/>
    </row>
    <row r="68" spans="1:9" ht="16.5">
      <c r="A68" s="101"/>
      <c r="B68" s="5"/>
      <c r="C68" s="591" t="s">
        <v>312</v>
      </c>
      <c r="D68" s="591"/>
      <c r="E68" s="591"/>
      <c r="F68" s="591"/>
      <c r="G68" s="591"/>
      <c r="H68" s="193"/>
      <c r="I68" s="102"/>
    </row>
    <row r="69" spans="1:9" ht="17.25" thickBot="1">
      <c r="A69" s="101"/>
      <c r="B69" s="5"/>
      <c r="C69" s="14"/>
      <c r="D69" s="105"/>
      <c r="E69" s="105"/>
      <c r="F69" s="106"/>
      <c r="G69" s="106"/>
      <c r="H69" s="193"/>
      <c r="I69" s="102"/>
    </row>
    <row r="70" spans="1:9" ht="15.75">
      <c r="A70" s="99"/>
      <c r="B70" s="565" t="s">
        <v>71</v>
      </c>
      <c r="C70" s="566"/>
      <c r="D70" s="567" t="s">
        <v>72</v>
      </c>
      <c r="E70" s="567"/>
      <c r="F70" s="566"/>
      <c r="G70" s="566"/>
      <c r="H70" s="568"/>
      <c r="I70" s="96"/>
    </row>
    <row r="71" spans="1:9" ht="15.75">
      <c r="A71" s="99"/>
      <c r="B71" s="38"/>
      <c r="C71" s="585" t="s">
        <v>61</v>
      </c>
      <c r="D71" s="586"/>
      <c r="E71" s="586"/>
      <c r="F71" s="586"/>
      <c r="G71" s="512"/>
      <c r="H71" s="175" t="s">
        <v>63</v>
      </c>
      <c r="I71" s="96"/>
    </row>
    <row r="72" spans="1:9">
      <c r="A72" s="65"/>
      <c r="B72" s="592" t="s">
        <v>9</v>
      </c>
      <c r="C72" s="593" t="s">
        <v>41</v>
      </c>
      <c r="D72" s="594" t="s">
        <v>155</v>
      </c>
      <c r="E72" s="595"/>
      <c r="F72" s="596">
        <f>H26</f>
        <v>1447.6</v>
      </c>
      <c r="G72" s="597"/>
      <c r="H72" s="598">
        <f>IF(F73&lt;&gt;0,ROUND((F73*F74*F76)-(F72*0.06),2),0)</f>
        <v>0</v>
      </c>
      <c r="I72" s="66"/>
    </row>
    <row r="73" spans="1:9">
      <c r="A73" s="65"/>
      <c r="B73" s="592"/>
      <c r="C73" s="593"/>
      <c r="D73" s="594" t="s">
        <v>238</v>
      </c>
      <c r="E73" s="595"/>
      <c r="F73" s="599">
        <f>'INFORMAÇÕES BÁSICAS'!C50</f>
        <v>0</v>
      </c>
      <c r="G73" s="600"/>
      <c r="H73" s="598"/>
      <c r="I73" s="66"/>
    </row>
    <row r="74" spans="1:9">
      <c r="A74" s="65"/>
      <c r="B74" s="592"/>
      <c r="C74" s="593"/>
      <c r="D74" s="594" t="s">
        <v>42</v>
      </c>
      <c r="E74" s="595"/>
      <c r="F74" s="601">
        <f>'INFORMAÇÕES BÁSICAS'!C51</f>
        <v>0</v>
      </c>
      <c r="G74" s="602"/>
      <c r="H74" s="598"/>
      <c r="I74" s="67"/>
    </row>
    <row r="75" spans="1:9">
      <c r="A75" s="65"/>
      <c r="B75" s="592" t="s">
        <v>11</v>
      </c>
      <c r="C75" s="603" t="s">
        <v>43</v>
      </c>
      <c r="D75" s="594" t="s">
        <v>138</v>
      </c>
      <c r="E75" s="595"/>
      <c r="F75" s="604">
        <f>'INFORMAÇÕES BÁSICAS'!D52</f>
        <v>19.23</v>
      </c>
      <c r="G75" s="597"/>
      <c r="H75" s="598">
        <f>(F75*F76)-(20/100)</f>
        <v>288.25</v>
      </c>
      <c r="I75" s="66"/>
    </row>
    <row r="76" spans="1:9">
      <c r="A76" s="65"/>
      <c r="B76" s="592"/>
      <c r="C76" s="603"/>
      <c r="D76" s="594" t="s">
        <v>44</v>
      </c>
      <c r="E76" s="595"/>
      <c r="F76" s="605">
        <f>G38</f>
        <v>15</v>
      </c>
      <c r="G76" s="597"/>
      <c r="H76" s="598"/>
      <c r="I76" s="66"/>
    </row>
    <row r="77" spans="1:9">
      <c r="A77" s="65"/>
      <c r="B77" s="592"/>
      <c r="C77" s="603"/>
      <c r="D77" s="606" t="s">
        <v>45</v>
      </c>
      <c r="E77" s="595"/>
      <c r="F77" s="607">
        <f>'INFORMAÇÕES BÁSICAS'!D53</f>
        <v>0.2</v>
      </c>
      <c r="G77" s="597"/>
      <c r="H77" s="598"/>
      <c r="I77" s="66"/>
    </row>
    <row r="78" spans="1:9">
      <c r="A78" s="65"/>
      <c r="B78" s="347" t="s">
        <v>13</v>
      </c>
      <c r="C78" s="606" t="s">
        <v>310</v>
      </c>
      <c r="D78" s="616"/>
      <c r="E78" s="616"/>
      <c r="F78" s="616"/>
      <c r="G78" s="595"/>
      <c r="H78" s="307">
        <f>(H43*26)*(0.023/100)</f>
        <v>11.2536424</v>
      </c>
      <c r="I78" s="66"/>
    </row>
    <row r="79" spans="1:9">
      <c r="A79" s="65"/>
      <c r="B79" s="347" t="s">
        <v>14</v>
      </c>
      <c r="C79" s="606" t="s">
        <v>311</v>
      </c>
      <c r="D79" s="616"/>
      <c r="E79" s="616"/>
      <c r="F79" s="616"/>
      <c r="G79" s="595"/>
      <c r="H79" s="307">
        <f>(H33*(0.52066/100))/12</f>
        <v>0.6280895133333334</v>
      </c>
      <c r="I79" s="66"/>
    </row>
    <row r="80" spans="1:9">
      <c r="A80" s="65"/>
      <c r="B80" s="592" t="s">
        <v>35</v>
      </c>
      <c r="C80" s="593" t="s">
        <v>39</v>
      </c>
      <c r="D80" s="618"/>
      <c r="E80" s="618"/>
      <c r="F80" s="618"/>
      <c r="G80" s="618"/>
      <c r="H80" s="188">
        <v>0</v>
      </c>
      <c r="I80" s="66"/>
    </row>
    <row r="81" spans="1:9">
      <c r="A81" s="65"/>
      <c r="B81" s="592"/>
      <c r="C81" s="593"/>
      <c r="D81" s="618"/>
      <c r="E81" s="618"/>
      <c r="F81" s="618"/>
      <c r="G81" s="618"/>
      <c r="H81" s="188">
        <v>0</v>
      </c>
      <c r="I81" s="66"/>
    </row>
    <row r="82" spans="1:9">
      <c r="A82" s="65"/>
      <c r="B82" s="592"/>
      <c r="C82" s="617"/>
      <c r="D82" s="619"/>
      <c r="E82" s="620"/>
      <c r="F82" s="620"/>
      <c r="G82" s="621"/>
      <c r="H82" s="187">
        <v>0</v>
      </c>
      <c r="I82" s="66"/>
    </row>
    <row r="83" spans="1:9" ht="15.75">
      <c r="A83" s="99"/>
      <c r="B83" s="608" t="s">
        <v>78</v>
      </c>
      <c r="C83" s="609"/>
      <c r="D83" s="609"/>
      <c r="E83" s="609"/>
      <c r="F83" s="609"/>
      <c r="G83" s="595"/>
      <c r="H83" s="178">
        <f>SUM(H72:H82)</f>
        <v>300.13173191333334</v>
      </c>
      <c r="I83" s="96"/>
    </row>
    <row r="84" spans="1:9" ht="15.75" thickBot="1">
      <c r="A84" s="107"/>
      <c r="B84" s="191"/>
      <c r="C84" s="3"/>
      <c r="D84" s="3"/>
      <c r="E84" s="3"/>
      <c r="F84" s="3"/>
      <c r="G84" s="3"/>
      <c r="H84" s="3"/>
      <c r="I84" s="108"/>
    </row>
    <row r="85" spans="1:9" ht="15.75">
      <c r="A85" s="99"/>
      <c r="B85" s="565" t="s">
        <v>73</v>
      </c>
      <c r="C85" s="566"/>
      <c r="D85" s="610" t="s">
        <v>74</v>
      </c>
      <c r="E85" s="610"/>
      <c r="F85" s="611"/>
      <c r="G85" s="611"/>
      <c r="H85" s="612"/>
      <c r="I85" s="96"/>
    </row>
    <row r="86" spans="1:9" ht="15.75">
      <c r="A86" s="99"/>
      <c r="B86" s="39">
        <v>2</v>
      </c>
      <c r="C86" s="613" t="s">
        <v>61</v>
      </c>
      <c r="D86" s="576"/>
      <c r="E86" s="576"/>
      <c r="F86" s="576"/>
      <c r="G86" s="595"/>
      <c r="H86" s="179" t="s">
        <v>63</v>
      </c>
      <c r="I86" s="96"/>
    </row>
    <row r="87" spans="1:9">
      <c r="A87" s="65"/>
      <c r="B87" s="180" t="s">
        <v>75</v>
      </c>
      <c r="C87" s="614" t="s">
        <v>123</v>
      </c>
      <c r="D87" s="615"/>
      <c r="E87" s="615"/>
      <c r="F87" s="615"/>
      <c r="G87" s="595"/>
      <c r="H87" s="308">
        <f>H54</f>
        <v>209.09777777777776</v>
      </c>
      <c r="I87" s="66"/>
    </row>
    <row r="88" spans="1:9">
      <c r="A88" s="65"/>
      <c r="B88" s="180" t="s">
        <v>76</v>
      </c>
      <c r="C88" s="614" t="s">
        <v>124</v>
      </c>
      <c r="D88" s="615"/>
      <c r="E88" s="615"/>
      <c r="F88" s="615"/>
      <c r="G88" s="595"/>
      <c r="H88" s="308">
        <f>H67</f>
        <v>802.80000000000018</v>
      </c>
      <c r="I88" s="66"/>
    </row>
    <row r="89" spans="1:9">
      <c r="A89" s="65"/>
      <c r="B89" s="180" t="s">
        <v>77</v>
      </c>
      <c r="C89" s="606" t="s">
        <v>72</v>
      </c>
      <c r="D89" s="615"/>
      <c r="E89" s="615"/>
      <c r="F89" s="615"/>
      <c r="G89" s="595"/>
      <c r="H89" s="308">
        <f>H83</f>
        <v>300.13173191333334</v>
      </c>
      <c r="I89" s="66"/>
    </row>
    <row r="90" spans="1:9" ht="16.5" thickBot="1">
      <c r="A90" s="109"/>
      <c r="B90" s="628" t="s">
        <v>79</v>
      </c>
      <c r="C90" s="629"/>
      <c r="D90" s="629"/>
      <c r="E90" s="629"/>
      <c r="F90" s="629"/>
      <c r="G90" s="630"/>
      <c r="H90" s="309">
        <f>SUM(H87:H89)</f>
        <v>1312.0295096911113</v>
      </c>
      <c r="I90" s="110"/>
    </row>
    <row r="91" spans="1:9" ht="15.75" thickBot="1">
      <c r="A91" s="103"/>
      <c r="B91" s="111"/>
      <c r="C91" s="112"/>
      <c r="D91" s="112"/>
      <c r="E91" s="112"/>
      <c r="F91" s="112"/>
      <c r="G91" s="112"/>
      <c r="H91" s="113"/>
      <c r="I91" s="104"/>
    </row>
    <row r="92" spans="1:9" ht="15.75">
      <c r="A92" s="103"/>
      <c r="B92" s="631" t="s">
        <v>46</v>
      </c>
      <c r="C92" s="632"/>
      <c r="D92" s="632" t="s">
        <v>80</v>
      </c>
      <c r="E92" s="632"/>
      <c r="F92" s="632"/>
      <c r="G92" s="633"/>
      <c r="H92" s="634"/>
      <c r="I92" s="104"/>
    </row>
    <row r="93" spans="1:9" ht="15.75">
      <c r="A93" s="99"/>
      <c r="B93" s="36"/>
      <c r="C93" s="585" t="s">
        <v>61</v>
      </c>
      <c r="D93" s="635"/>
      <c r="E93" s="635"/>
      <c r="F93" s="635"/>
      <c r="G93" s="636"/>
      <c r="H93" s="37" t="s">
        <v>63</v>
      </c>
      <c r="I93" s="114"/>
    </row>
    <row r="94" spans="1:9">
      <c r="A94" s="99"/>
      <c r="B94" s="8" t="s">
        <v>9</v>
      </c>
      <c r="C94" s="622" t="s">
        <v>315</v>
      </c>
      <c r="D94" s="496"/>
      <c r="E94" s="496"/>
      <c r="F94" s="496"/>
      <c r="G94" s="623"/>
      <c r="H94" s="310">
        <f>ROUND((H43/12)+(H52/12)+(H43/12/12)+(H53/12),2)*0.05</f>
        <v>9.3659999999999997</v>
      </c>
      <c r="I94" s="114"/>
    </row>
    <row r="95" spans="1:9">
      <c r="A95" s="99"/>
      <c r="B95" s="8" t="s">
        <v>11</v>
      </c>
      <c r="C95" s="622" t="s">
        <v>53</v>
      </c>
      <c r="D95" s="496"/>
      <c r="E95" s="496"/>
      <c r="F95" s="496"/>
      <c r="G95" s="623"/>
      <c r="H95" s="310">
        <f>H94*F66</f>
        <v>0.74927999999999995</v>
      </c>
      <c r="I95" s="114"/>
    </row>
    <row r="96" spans="1:9">
      <c r="A96" s="99"/>
      <c r="B96" s="8" t="s">
        <v>13</v>
      </c>
      <c r="C96" s="622" t="s">
        <v>54</v>
      </c>
      <c r="D96" s="496"/>
      <c r="E96" s="496"/>
      <c r="F96" s="496"/>
      <c r="G96" s="623"/>
      <c r="H96" s="310">
        <f>ROUND((((H47*0.08)*0.5)*0.06),2)</f>
        <v>4.7300000000000004</v>
      </c>
      <c r="I96" s="114"/>
    </row>
    <row r="97" spans="1:9">
      <c r="A97" s="99"/>
      <c r="B97" s="8" t="s">
        <v>14</v>
      </c>
      <c r="C97" s="622" t="s">
        <v>314</v>
      </c>
      <c r="D97" s="496"/>
      <c r="E97" s="496"/>
      <c r="F97" s="496"/>
      <c r="G97" s="623"/>
      <c r="H97" s="310">
        <f>ROUND(((H43/30)*7)/H13*1,2)</f>
        <v>14.64</v>
      </c>
      <c r="I97" s="115"/>
    </row>
    <row r="98" spans="1:9">
      <c r="A98" s="99"/>
      <c r="B98" s="8" t="s">
        <v>35</v>
      </c>
      <c r="C98" s="622" t="s">
        <v>81</v>
      </c>
      <c r="D98" s="496"/>
      <c r="E98" s="496"/>
      <c r="F98" s="496"/>
      <c r="G98" s="623"/>
      <c r="H98" s="311">
        <f>ROUND(H97*F67,2)</f>
        <v>5.39</v>
      </c>
      <c r="I98" s="114"/>
    </row>
    <row r="99" spans="1:9">
      <c r="A99" s="99"/>
      <c r="B99" s="8" t="s">
        <v>14</v>
      </c>
      <c r="C99" s="622" t="s">
        <v>55</v>
      </c>
      <c r="D99" s="496"/>
      <c r="E99" s="496"/>
      <c r="F99" s="496"/>
      <c r="G99" s="623"/>
      <c r="H99" s="310">
        <f>ROUND(0.08*0.5*(H43+H52+H53+H106)*1,2)</f>
        <v>91.13</v>
      </c>
      <c r="I99" s="114"/>
    </row>
    <row r="100" spans="1:9" ht="16.5" thickBot="1">
      <c r="A100" s="103"/>
      <c r="B100" s="624" t="s">
        <v>82</v>
      </c>
      <c r="C100" s="625"/>
      <c r="D100" s="625"/>
      <c r="E100" s="626"/>
      <c r="F100" s="627"/>
      <c r="G100" s="626"/>
      <c r="H100" s="312">
        <f>SUM(H94:H99)</f>
        <v>126.00528</v>
      </c>
      <c r="I100" s="104"/>
    </row>
    <row r="101" spans="1:9" ht="15.75" thickBot="1">
      <c r="A101" s="116"/>
      <c r="B101" s="117"/>
      <c r="C101" s="117"/>
      <c r="D101" s="117"/>
      <c r="E101" s="117"/>
      <c r="F101" s="117"/>
      <c r="G101" s="117"/>
      <c r="H101" s="117"/>
      <c r="I101" s="114"/>
    </row>
    <row r="102" spans="1:9" ht="15.75">
      <c r="A102" s="116"/>
      <c r="B102" s="643" t="s">
        <v>84</v>
      </c>
      <c r="C102" s="644"/>
      <c r="D102" s="644" t="s">
        <v>86</v>
      </c>
      <c r="E102" s="644"/>
      <c r="F102" s="644"/>
      <c r="G102" s="645"/>
      <c r="H102" s="646"/>
      <c r="I102" s="16"/>
    </row>
    <row r="103" spans="1:9" ht="15.75">
      <c r="A103" s="116"/>
      <c r="B103" s="647" t="s">
        <v>47</v>
      </c>
      <c r="C103" s="576"/>
      <c r="D103" s="648" t="s">
        <v>87</v>
      </c>
      <c r="E103" s="648"/>
      <c r="F103" s="576"/>
      <c r="G103" s="576"/>
      <c r="H103" s="577"/>
      <c r="I103" s="22" t="s">
        <v>93</v>
      </c>
    </row>
    <row r="104" spans="1:9" ht="15.75">
      <c r="A104" s="99"/>
      <c r="B104" s="17"/>
      <c r="C104" s="649" t="s">
        <v>61</v>
      </c>
      <c r="D104" s="650"/>
      <c r="E104" s="650"/>
      <c r="F104" s="650"/>
      <c r="G104" s="651"/>
      <c r="H104" s="18" t="s">
        <v>63</v>
      </c>
    </row>
    <row r="105" spans="1:9" ht="15.75">
      <c r="A105" s="99"/>
      <c r="B105" s="17"/>
      <c r="C105" s="649" t="s">
        <v>316</v>
      </c>
      <c r="D105" s="650"/>
      <c r="E105" s="650"/>
      <c r="F105" s="652">
        <f>ROUND(H43/12,2)+H43+H52+H53</f>
        <v>2247.7977777777774</v>
      </c>
      <c r="G105" s="653"/>
      <c r="H105" s="18"/>
    </row>
    <row r="106" spans="1:9">
      <c r="A106" s="116"/>
      <c r="B106" s="141" t="s">
        <v>9</v>
      </c>
      <c r="C106" s="498" t="s">
        <v>89</v>
      </c>
      <c r="D106" s="496"/>
      <c r="E106" s="496"/>
      <c r="F106" s="496"/>
      <c r="G106" s="623"/>
      <c r="H106" s="314">
        <f>F105/12</f>
        <v>187.31648148148145</v>
      </c>
      <c r="I106" s="4"/>
    </row>
    <row r="107" spans="1:9">
      <c r="A107" s="116"/>
      <c r="B107" s="141" t="s">
        <v>11</v>
      </c>
      <c r="C107" s="83" t="s">
        <v>85</v>
      </c>
      <c r="D107" s="84"/>
      <c r="E107" s="84"/>
      <c r="F107" s="84"/>
      <c r="G107" s="85"/>
      <c r="H107" s="314">
        <f>(((F105/30)*2.96)/12)</f>
        <v>18.48189283950617</v>
      </c>
      <c r="I107" s="4"/>
    </row>
    <row r="108" spans="1:9">
      <c r="A108" s="116"/>
      <c r="B108" s="141" t="s">
        <v>13</v>
      </c>
      <c r="C108" s="83" t="s">
        <v>90</v>
      </c>
      <c r="D108" s="84"/>
      <c r="E108" s="84"/>
      <c r="F108" s="84"/>
      <c r="G108" s="85"/>
      <c r="H108" s="314">
        <f>IF(I108="S",((((5/30)*(F105))/12)*0.015),IF(I108="N",0,"INFORME S ou N"))</f>
        <v>0</v>
      </c>
      <c r="I108" s="23" t="str">
        <f>IF('INFORMAÇÕES BÁSICAS'!D55=1,"S","N")</f>
        <v>N</v>
      </c>
    </row>
    <row r="109" spans="1:9">
      <c r="A109" s="116"/>
      <c r="B109" s="141" t="s">
        <v>14</v>
      </c>
      <c r="C109" s="83" t="s">
        <v>91</v>
      </c>
      <c r="D109" s="84"/>
      <c r="E109" s="84"/>
      <c r="F109" s="84"/>
      <c r="G109" s="85"/>
      <c r="H109" s="314">
        <f>ROUND((((15/30)*F105)/12)*0.0078,2)</f>
        <v>0.73</v>
      </c>
      <c r="I109" s="169"/>
    </row>
    <row r="110" spans="1:9">
      <c r="A110" s="116"/>
      <c r="B110" s="141" t="s">
        <v>35</v>
      </c>
      <c r="C110" s="83" t="s">
        <v>92</v>
      </c>
      <c r="D110" s="84"/>
      <c r="E110" s="84"/>
      <c r="F110" s="84"/>
      <c r="G110" s="85"/>
      <c r="H110" s="314">
        <f>IF(I110="S",(((1+1/3)*(4/12))*(F105))/12*0.02,IF(I110="N",0,"INFORME S ou N"))</f>
        <v>0</v>
      </c>
      <c r="I110" s="23" t="str">
        <f>IF('INFORMAÇÕES BÁSICAS'!D57=1,"S","N")</f>
        <v>N</v>
      </c>
    </row>
    <row r="111" spans="1:9">
      <c r="A111" s="63"/>
      <c r="B111" s="181" t="s">
        <v>36</v>
      </c>
      <c r="C111" s="637" t="s">
        <v>139</v>
      </c>
      <c r="D111" s="638"/>
      <c r="E111" s="638"/>
      <c r="F111" s="638"/>
      <c r="G111" s="639"/>
      <c r="H111" s="315">
        <f>(((F105)/30))*5/12</f>
        <v>31.219413580246908</v>
      </c>
      <c r="I111" s="64"/>
    </row>
    <row r="112" spans="1:9">
      <c r="A112" s="63"/>
      <c r="B112" s="182"/>
      <c r="C112" s="351"/>
      <c r="D112" s="352"/>
      <c r="E112" s="71"/>
      <c r="F112" s="72"/>
      <c r="G112" s="73" t="s">
        <v>140</v>
      </c>
      <c r="H112" s="316">
        <f>SUM(H106:H111)</f>
        <v>237.74778790123452</v>
      </c>
      <c r="I112" s="64"/>
    </row>
    <row r="113" spans="1:9">
      <c r="A113" s="63"/>
      <c r="B113" s="181" t="s">
        <v>37</v>
      </c>
      <c r="C113" s="74" t="s">
        <v>141</v>
      </c>
      <c r="D113" s="74"/>
      <c r="E113" s="75"/>
      <c r="F113" s="76"/>
      <c r="G113" s="77"/>
      <c r="H113" s="317">
        <f>H112*F67</f>
        <v>87.491185947654316</v>
      </c>
      <c r="I113" s="64"/>
    </row>
    <row r="114" spans="1:9" ht="16.5" thickBot="1">
      <c r="A114" s="99"/>
      <c r="B114" s="640" t="s">
        <v>88</v>
      </c>
      <c r="C114" s="641"/>
      <c r="D114" s="641"/>
      <c r="E114" s="641"/>
      <c r="F114" s="641"/>
      <c r="G114" s="642"/>
      <c r="H114" s="183">
        <f>ROUND(SUM(H112:H113),2)</f>
        <v>325.24</v>
      </c>
      <c r="I114" s="15"/>
    </row>
    <row r="115" spans="1:9" ht="15.75" thickBot="1">
      <c r="A115" s="116"/>
      <c r="B115" s="5"/>
      <c r="C115" s="5"/>
      <c r="D115" s="5"/>
      <c r="E115" s="5"/>
      <c r="F115" s="118"/>
      <c r="G115" s="118"/>
      <c r="H115" s="192"/>
      <c r="I115" s="114"/>
    </row>
    <row r="116" spans="1:9" ht="15.75">
      <c r="A116" s="116"/>
      <c r="B116" s="565" t="s">
        <v>51</v>
      </c>
      <c r="C116" s="566"/>
      <c r="D116" s="567" t="s">
        <v>94</v>
      </c>
      <c r="E116" s="567"/>
      <c r="F116" s="566"/>
      <c r="G116" s="566"/>
      <c r="H116" s="568"/>
      <c r="I116" s="19"/>
    </row>
    <row r="117" spans="1:9" ht="15.75">
      <c r="A117" s="99"/>
      <c r="B117" s="36"/>
      <c r="C117" s="585" t="s">
        <v>61</v>
      </c>
      <c r="D117" s="635"/>
      <c r="E117" s="635"/>
      <c r="F117" s="635"/>
      <c r="G117" s="636"/>
      <c r="H117" s="37" t="s">
        <v>63</v>
      </c>
      <c r="I117" s="96"/>
    </row>
    <row r="118" spans="1:9">
      <c r="A118" s="99"/>
      <c r="B118" s="141" t="s">
        <v>9</v>
      </c>
      <c r="C118" s="498" t="s">
        <v>95</v>
      </c>
      <c r="D118" s="496"/>
      <c r="E118" s="496"/>
      <c r="F118" s="496"/>
      <c r="G118" s="623"/>
      <c r="H118" s="314">
        <v>0</v>
      </c>
      <c r="I118" s="96"/>
    </row>
    <row r="119" spans="1:9" ht="15.75">
      <c r="A119" s="99"/>
      <c r="B119" s="663" t="s">
        <v>125</v>
      </c>
      <c r="C119" s="664"/>
      <c r="D119" s="664"/>
      <c r="E119" s="664"/>
      <c r="F119" s="664"/>
      <c r="G119" s="665"/>
      <c r="H119" s="184">
        <f>ROUND(SUM(H118),2)</f>
        <v>0</v>
      </c>
      <c r="I119" s="96"/>
    </row>
    <row r="120" spans="1:9" ht="15.75">
      <c r="A120" s="99"/>
      <c r="B120" s="318"/>
      <c r="C120" s="666" t="s">
        <v>317</v>
      </c>
      <c r="D120" s="666"/>
      <c r="E120" s="666"/>
      <c r="F120" s="666"/>
      <c r="G120" s="666"/>
      <c r="H120" s="319"/>
      <c r="I120" s="96"/>
    </row>
    <row r="121" spans="1:9" ht="15.75">
      <c r="A121" s="99"/>
      <c r="B121" s="24"/>
      <c r="C121" s="20"/>
      <c r="D121" s="21"/>
      <c r="E121" s="21"/>
      <c r="F121" s="20"/>
      <c r="G121" s="20"/>
      <c r="H121" s="25"/>
      <c r="I121" s="96"/>
    </row>
    <row r="122" spans="1:9" ht="15.75">
      <c r="A122" s="99"/>
      <c r="B122" s="647" t="s">
        <v>73</v>
      </c>
      <c r="C122" s="576"/>
      <c r="D122" s="667" t="s">
        <v>83</v>
      </c>
      <c r="E122" s="667"/>
      <c r="F122" s="667"/>
      <c r="G122" s="667"/>
      <c r="H122" s="668"/>
      <c r="I122" s="96"/>
    </row>
    <row r="123" spans="1:9" ht="15.75">
      <c r="A123" s="109"/>
      <c r="B123" s="53"/>
      <c r="C123" s="613" t="s">
        <v>61</v>
      </c>
      <c r="D123" s="669"/>
      <c r="E123" s="669"/>
      <c r="F123" s="669"/>
      <c r="G123" s="670"/>
      <c r="H123" s="40" t="s">
        <v>63</v>
      </c>
      <c r="I123" s="110"/>
    </row>
    <row r="124" spans="1:9" ht="15.75">
      <c r="A124" s="99"/>
      <c r="B124" s="185" t="s">
        <v>48</v>
      </c>
      <c r="C124" s="654" t="s">
        <v>85</v>
      </c>
      <c r="D124" s="655"/>
      <c r="E124" s="655"/>
      <c r="F124" s="655"/>
      <c r="G124" s="656"/>
      <c r="H124" s="320">
        <f>H114</f>
        <v>325.24</v>
      </c>
      <c r="I124" s="96"/>
    </row>
    <row r="125" spans="1:9" ht="15.75">
      <c r="A125" s="99"/>
      <c r="B125" s="185" t="s">
        <v>52</v>
      </c>
      <c r="C125" s="654" t="s">
        <v>94</v>
      </c>
      <c r="D125" s="655"/>
      <c r="E125" s="655"/>
      <c r="F125" s="655"/>
      <c r="G125" s="656"/>
      <c r="H125" s="320">
        <f>H118</f>
        <v>0</v>
      </c>
      <c r="I125" s="96"/>
    </row>
    <row r="126" spans="1:9" ht="16.5" thickBot="1">
      <c r="A126" s="103"/>
      <c r="B126" s="657" t="s">
        <v>96</v>
      </c>
      <c r="C126" s="658"/>
      <c r="D126" s="658"/>
      <c r="E126" s="658"/>
      <c r="F126" s="658"/>
      <c r="G126" s="659"/>
      <c r="H126" s="309">
        <f>SUM(H123:H125)</f>
        <v>325.24</v>
      </c>
      <c r="I126" s="104"/>
    </row>
    <row r="127" spans="1:9" ht="15.75" thickBot="1">
      <c r="A127" s="99"/>
      <c r="B127" s="119"/>
      <c r="C127" s="119"/>
      <c r="D127" s="119"/>
      <c r="E127" s="119"/>
      <c r="F127" s="119"/>
      <c r="G127" s="119"/>
      <c r="H127" s="119"/>
      <c r="I127" s="96"/>
    </row>
    <row r="128" spans="1:9" ht="15.75">
      <c r="A128" s="116"/>
      <c r="B128" s="565" t="s">
        <v>97</v>
      </c>
      <c r="C128" s="566"/>
      <c r="D128" s="567" t="s">
        <v>98</v>
      </c>
      <c r="E128" s="567"/>
      <c r="F128" s="566"/>
      <c r="G128" s="566"/>
      <c r="H128" s="568"/>
      <c r="I128" s="19"/>
    </row>
    <row r="129" spans="1:9" ht="15.75">
      <c r="A129" s="99"/>
      <c r="B129" s="42">
        <v>5</v>
      </c>
      <c r="C129" s="660" t="s">
        <v>99</v>
      </c>
      <c r="D129" s="661"/>
      <c r="E129" s="662"/>
      <c r="F129" s="662"/>
      <c r="G129" s="662"/>
      <c r="H129" s="43" t="s">
        <v>63</v>
      </c>
      <c r="I129" s="96"/>
    </row>
    <row r="130" spans="1:9" ht="15.75">
      <c r="A130" s="99"/>
      <c r="B130" s="34" t="s">
        <v>9</v>
      </c>
      <c r="C130" s="681" t="s">
        <v>318</v>
      </c>
      <c r="D130" s="682"/>
      <c r="E130" s="682"/>
      <c r="F130" s="682"/>
      <c r="G130" s="683"/>
      <c r="H130" s="321">
        <f>' UNIF E EQUIP ARMADA'!$G$33</f>
        <v>268.48029166666669</v>
      </c>
      <c r="I130" s="96"/>
    </row>
    <row r="131" spans="1:9" ht="16.5" thickBot="1">
      <c r="A131" s="99"/>
      <c r="B131" s="684" t="s">
        <v>100</v>
      </c>
      <c r="C131" s="685"/>
      <c r="D131" s="685"/>
      <c r="E131" s="686"/>
      <c r="F131" s="686"/>
      <c r="G131" s="687"/>
      <c r="H131" s="326">
        <f>SUM(H130:H130)</f>
        <v>268.48029166666669</v>
      </c>
      <c r="I131" s="96"/>
    </row>
    <row r="132" spans="1:9" ht="15.75" thickBot="1">
      <c r="A132" s="107"/>
      <c r="B132" s="30"/>
      <c r="C132" s="31"/>
      <c r="D132" s="31"/>
      <c r="E132" s="31"/>
      <c r="F132" s="32"/>
      <c r="G132" s="32"/>
      <c r="H132" s="33"/>
      <c r="I132" s="108"/>
    </row>
    <row r="133" spans="1:9" ht="15.75">
      <c r="A133" s="116"/>
      <c r="B133" s="565" t="s">
        <v>101</v>
      </c>
      <c r="C133" s="688"/>
      <c r="D133" s="567" t="s">
        <v>105</v>
      </c>
      <c r="E133" s="567"/>
      <c r="F133" s="566"/>
      <c r="G133" s="566"/>
      <c r="H133" s="568"/>
      <c r="I133" s="19"/>
    </row>
    <row r="134" spans="1:9" ht="15.75">
      <c r="A134" s="103"/>
      <c r="B134" s="44">
        <v>6</v>
      </c>
      <c r="C134" s="613" t="s">
        <v>99</v>
      </c>
      <c r="D134" s="669"/>
      <c r="E134" s="595"/>
      <c r="F134" s="689" t="s">
        <v>62</v>
      </c>
      <c r="G134" s="690"/>
      <c r="H134" s="45" t="s">
        <v>63</v>
      </c>
      <c r="I134" s="19"/>
    </row>
    <row r="135" spans="1:9">
      <c r="A135" s="103"/>
      <c r="B135" s="671" t="s">
        <v>9</v>
      </c>
      <c r="C135" s="673" t="s">
        <v>102</v>
      </c>
      <c r="D135" s="674"/>
      <c r="E135" s="674"/>
      <c r="F135" s="58" t="s">
        <v>131</v>
      </c>
      <c r="G135" s="322">
        <f>H149+H150+H151+H152+H153</f>
        <v>4004.1600813577779</v>
      </c>
      <c r="H135" s="677">
        <f>ROUND(G135*G136,2)</f>
        <v>480.5</v>
      </c>
      <c r="I135" s="19"/>
    </row>
    <row r="136" spans="1:9">
      <c r="A136" s="103"/>
      <c r="B136" s="672"/>
      <c r="C136" s="675"/>
      <c r="D136" s="676"/>
      <c r="E136" s="621"/>
      <c r="F136" s="124" t="s">
        <v>62</v>
      </c>
      <c r="G136" s="123">
        <f>'INFORMAÇÕES BÁSICAS'!C58</f>
        <v>0.12</v>
      </c>
      <c r="H136" s="678"/>
      <c r="I136" s="19"/>
    </row>
    <row r="137" spans="1:9">
      <c r="A137" s="103"/>
      <c r="B137" s="671" t="s">
        <v>11</v>
      </c>
      <c r="C137" s="673" t="s">
        <v>103</v>
      </c>
      <c r="D137" s="674"/>
      <c r="E137" s="680"/>
      <c r="F137" s="125" t="s">
        <v>131</v>
      </c>
      <c r="G137" s="325">
        <f>H47+H90+H100+H126+H131+H135</f>
        <v>4484.6600813577779</v>
      </c>
      <c r="H137" s="677">
        <f>ROUND(G137*G138,2)</f>
        <v>304.51</v>
      </c>
      <c r="I137" s="19"/>
    </row>
    <row r="138" spans="1:9">
      <c r="A138" s="103"/>
      <c r="B138" s="679"/>
      <c r="C138" s="675"/>
      <c r="D138" s="676"/>
      <c r="E138" s="621"/>
      <c r="F138" s="124" t="s">
        <v>62</v>
      </c>
      <c r="G138" s="123">
        <f>'INFORMAÇÕES BÁSICAS'!C59</f>
        <v>6.7900000000000002E-2</v>
      </c>
      <c r="H138" s="678"/>
      <c r="I138" s="19"/>
    </row>
    <row r="139" spans="1:9" ht="15.75">
      <c r="A139" s="103"/>
      <c r="B139" s="41" t="s">
        <v>13</v>
      </c>
      <c r="C139" s="353" t="s">
        <v>319</v>
      </c>
      <c r="D139" s="354"/>
      <c r="E139" s="346"/>
      <c r="F139" s="703"/>
      <c r="G139" s="704"/>
      <c r="H139" s="55"/>
      <c r="I139" s="19"/>
    </row>
    <row r="140" spans="1:9">
      <c r="A140" s="103"/>
      <c r="B140" s="705"/>
      <c r="C140" s="707"/>
      <c r="D140" s="709" t="s">
        <v>56</v>
      </c>
      <c r="E140" s="696"/>
      <c r="F140" s="699">
        <f>IF($F$8=1,1.65%,IF($F$8=2,0.65%,IF($F$8=3,D195,IF($F$8=4,D195,"ESCOLHA UM RT"))))</f>
        <v>1.6500000000000001E-2</v>
      </c>
      <c r="G140" s="700"/>
      <c r="H140" s="327">
        <f>ROUND(($G$137/(1-$F$145))*F140,2)</f>
        <v>86.29</v>
      </c>
      <c r="I140" s="19"/>
    </row>
    <row r="141" spans="1:9">
      <c r="A141" s="103"/>
      <c r="B141" s="706"/>
      <c r="C141" s="708"/>
      <c r="D141" s="709" t="s">
        <v>130</v>
      </c>
      <c r="E141" s="696"/>
      <c r="F141" s="699">
        <f>IF($F$8=1,7.6%,IF($F$8=2,3%,IF($F$8=3,E195,IF($F$8=4,E195,"ESCOLHA UM RT"))))</f>
        <v>7.5999999999999998E-2</v>
      </c>
      <c r="G141" s="700"/>
      <c r="H141" s="327">
        <f>ROUND(($G$137/(1-$F$145))*F141,2)</f>
        <v>397.47</v>
      </c>
      <c r="I141" s="19"/>
    </row>
    <row r="142" spans="1:9">
      <c r="A142" s="103"/>
      <c r="B142" s="350"/>
      <c r="C142" s="691" t="s">
        <v>320</v>
      </c>
      <c r="D142" s="692"/>
      <c r="E142" s="692"/>
      <c r="F142" s="692"/>
      <c r="G142" s="693"/>
      <c r="H142" s="331">
        <v>0</v>
      </c>
      <c r="I142" s="19"/>
    </row>
    <row r="143" spans="1:9" ht="15.75">
      <c r="A143" s="103"/>
      <c r="B143" s="41"/>
      <c r="C143" s="694" t="s">
        <v>104</v>
      </c>
      <c r="D143" s="695"/>
      <c r="E143" s="696"/>
      <c r="F143" s="697">
        <v>0</v>
      </c>
      <c r="G143" s="698"/>
      <c r="H143" s="327">
        <f>F143*(H47+H90+H131+H67+H135)</f>
        <v>0</v>
      </c>
      <c r="I143" s="19"/>
    </row>
    <row r="144" spans="1:9" ht="15.75">
      <c r="A144" s="103"/>
      <c r="B144" s="41"/>
      <c r="C144" s="694" t="s">
        <v>129</v>
      </c>
      <c r="D144" s="695"/>
      <c r="E144" s="696"/>
      <c r="F144" s="699">
        <f>'INFORMAÇÕES BÁSICAS'!C60</f>
        <v>0.05</v>
      </c>
      <c r="G144" s="700"/>
      <c r="H144" s="327">
        <f>((G137+H137)/(1-F139))*F144</f>
        <v>239.45850406788892</v>
      </c>
      <c r="I144" s="19"/>
    </row>
    <row r="145" spans="1:9" ht="16.5" thickBot="1">
      <c r="A145" s="103"/>
      <c r="B145" s="684" t="s">
        <v>106</v>
      </c>
      <c r="C145" s="685"/>
      <c r="D145" s="685"/>
      <c r="E145" s="701"/>
      <c r="F145" s="702">
        <f>SUM(F140:G144)</f>
        <v>0.14250000000000002</v>
      </c>
      <c r="G145" s="701"/>
      <c r="H145" s="326">
        <f>SUM(H135:H144)</f>
        <v>1508.2285040678889</v>
      </c>
      <c r="I145" s="104"/>
    </row>
    <row r="146" spans="1:9" ht="15.75" thickBot="1">
      <c r="A146" s="103"/>
      <c r="B146" s="111"/>
      <c r="C146" s="120"/>
      <c r="D146" s="120"/>
      <c r="E146" s="120"/>
      <c r="F146" s="121"/>
      <c r="G146" s="121"/>
      <c r="H146" s="113"/>
      <c r="I146" s="104"/>
    </row>
    <row r="147" spans="1:9" ht="27" thickBot="1">
      <c r="A147" s="96"/>
      <c r="B147" s="726" t="s">
        <v>108</v>
      </c>
      <c r="C147" s="727"/>
      <c r="D147" s="727"/>
      <c r="E147" s="727"/>
      <c r="F147" s="727"/>
      <c r="G147" s="727"/>
      <c r="H147" s="728"/>
      <c r="I147" s="96"/>
    </row>
    <row r="148" spans="1:9">
      <c r="A148" s="96"/>
      <c r="B148" s="729" t="s">
        <v>18</v>
      </c>
      <c r="C148" s="730"/>
      <c r="D148" s="730"/>
      <c r="E148" s="730"/>
      <c r="F148" s="730"/>
      <c r="G148" s="731"/>
      <c r="H148" s="732"/>
      <c r="I148" s="96"/>
    </row>
    <row r="149" spans="1:9">
      <c r="A149" s="96"/>
      <c r="B149" s="69" t="s">
        <v>9</v>
      </c>
      <c r="C149" s="86" t="s">
        <v>321</v>
      </c>
      <c r="D149" s="87"/>
      <c r="E149" s="87"/>
      <c r="F149" s="87"/>
      <c r="G149" s="88"/>
      <c r="H149" s="332">
        <f>H47</f>
        <v>1972.405</v>
      </c>
      <c r="I149" s="96"/>
    </row>
    <row r="150" spans="1:9">
      <c r="A150" s="96"/>
      <c r="B150" s="69" t="s">
        <v>11</v>
      </c>
      <c r="C150" s="86" t="s">
        <v>110</v>
      </c>
      <c r="D150" s="87"/>
      <c r="E150" s="87"/>
      <c r="F150" s="87"/>
      <c r="G150" s="88"/>
      <c r="H150" s="333">
        <f>H90</f>
        <v>1312.0295096911113</v>
      </c>
      <c r="I150" s="96"/>
    </row>
    <row r="151" spans="1:9">
      <c r="A151" s="96"/>
      <c r="B151" s="69" t="s">
        <v>13</v>
      </c>
      <c r="C151" s="86" t="s">
        <v>111</v>
      </c>
      <c r="D151" s="87"/>
      <c r="E151" s="87"/>
      <c r="F151" s="87"/>
      <c r="G151" s="88"/>
      <c r="H151" s="333">
        <f>H100</f>
        <v>126.00528</v>
      </c>
      <c r="I151" s="96"/>
    </row>
    <row r="152" spans="1:9">
      <c r="A152" s="96"/>
      <c r="B152" s="69" t="s">
        <v>14</v>
      </c>
      <c r="C152" s="86" t="s">
        <v>112</v>
      </c>
      <c r="D152" s="87"/>
      <c r="E152" s="87"/>
      <c r="F152" s="87"/>
      <c r="G152" s="88"/>
      <c r="H152" s="333">
        <f>H126</f>
        <v>325.24</v>
      </c>
      <c r="I152" s="96"/>
    </row>
    <row r="153" spans="1:9">
      <c r="A153" s="103"/>
      <c r="B153" s="35" t="s">
        <v>35</v>
      </c>
      <c r="C153" s="86" t="s">
        <v>113</v>
      </c>
      <c r="D153" s="87"/>
      <c r="E153" s="87"/>
      <c r="F153" s="87"/>
      <c r="G153" s="88"/>
      <c r="H153" s="333">
        <f>H131</f>
        <v>268.48029166666669</v>
      </c>
      <c r="I153" s="104"/>
    </row>
    <row r="154" spans="1:9">
      <c r="A154" s="103"/>
      <c r="B154" s="335"/>
      <c r="C154" s="733" t="s">
        <v>109</v>
      </c>
      <c r="D154" s="734"/>
      <c r="E154" s="734"/>
      <c r="F154" s="734"/>
      <c r="G154" s="735"/>
      <c r="H154" s="336">
        <f>SUM(H149:H153)</f>
        <v>4004.1600813577779</v>
      </c>
      <c r="I154" s="104"/>
    </row>
    <row r="155" spans="1:9">
      <c r="A155" s="103"/>
      <c r="B155" s="335" t="s">
        <v>36</v>
      </c>
      <c r="C155" s="337" t="s">
        <v>128</v>
      </c>
      <c r="D155" s="338"/>
      <c r="E155" s="338"/>
      <c r="F155" s="338"/>
      <c r="G155" s="339"/>
      <c r="H155" s="340">
        <f>H145</f>
        <v>1508.2285040678889</v>
      </c>
      <c r="I155" s="104"/>
    </row>
    <row r="156" spans="1:9" ht="24" thickBot="1">
      <c r="A156" s="103"/>
      <c r="B156" s="736" t="s">
        <v>114</v>
      </c>
      <c r="C156" s="737"/>
      <c r="D156" s="737"/>
      <c r="E156" s="737"/>
      <c r="F156" s="737"/>
      <c r="G156" s="738"/>
      <c r="H156" s="334">
        <f>SUM(H154:H155)</f>
        <v>5512.3885854256669</v>
      </c>
      <c r="I156" s="104"/>
    </row>
    <row r="157" spans="1:9" ht="15.75" thickBot="1">
      <c r="A157" s="107"/>
      <c r="B157" s="345"/>
      <c r="C157" s="46"/>
      <c r="D157" s="46"/>
      <c r="E157" s="46"/>
      <c r="F157" s="47"/>
      <c r="G157" s="47"/>
      <c r="H157" s="48"/>
      <c r="I157" s="108"/>
    </row>
    <row r="158" spans="1:9" ht="26.25">
      <c r="A158" s="96"/>
      <c r="B158" s="484" t="s">
        <v>115</v>
      </c>
      <c r="C158" s="485"/>
      <c r="D158" s="485"/>
      <c r="E158" s="485"/>
      <c r="F158" s="485"/>
      <c r="G158" s="485"/>
      <c r="H158" s="486"/>
      <c r="I158" s="96"/>
    </row>
    <row r="159" spans="1:9">
      <c r="A159" s="96"/>
      <c r="B159" s="739" t="s">
        <v>18</v>
      </c>
      <c r="C159" s="740"/>
      <c r="D159" s="740"/>
      <c r="E159" s="740"/>
      <c r="F159" s="740"/>
      <c r="G159" s="740"/>
      <c r="H159" s="741"/>
      <c r="I159" s="96"/>
    </row>
    <row r="160" spans="1:9" ht="60">
      <c r="A160" s="96"/>
      <c r="B160" s="715" t="s">
        <v>118</v>
      </c>
      <c r="C160" s="716"/>
      <c r="D160" s="51" t="s">
        <v>117</v>
      </c>
      <c r="E160" s="51" t="s">
        <v>116</v>
      </c>
      <c r="F160" s="51" t="s">
        <v>122</v>
      </c>
      <c r="G160" s="51" t="s">
        <v>119</v>
      </c>
      <c r="H160" s="59" t="s">
        <v>120</v>
      </c>
      <c r="I160" s="96"/>
    </row>
    <row r="161" spans="1:9" ht="15.75">
      <c r="A161" s="96"/>
      <c r="B161" s="717" t="str">
        <f>H24</f>
        <v>VIGILÂNCIA                              ARMADA                               12 X 36                            NOTURNO</v>
      </c>
      <c r="C161" s="718"/>
      <c r="D161" s="56">
        <f>H156</f>
        <v>5512.3885854256669</v>
      </c>
      <c r="E161" s="126">
        <f>H15</f>
        <v>2</v>
      </c>
      <c r="F161" s="57">
        <f>D161*E161</f>
        <v>11024.777170851334</v>
      </c>
      <c r="G161" s="52">
        <f>'INFORMAÇÕES BÁSICAS'!C36</f>
        <v>1</v>
      </c>
      <c r="H161" s="60">
        <f>F161*G161</f>
        <v>11024.777170851334</v>
      </c>
      <c r="I161" s="96"/>
    </row>
    <row r="162" spans="1:9" ht="27" thickBot="1">
      <c r="A162" s="108"/>
      <c r="B162" s="719" t="s">
        <v>121</v>
      </c>
      <c r="C162" s="720"/>
      <c r="D162" s="721"/>
      <c r="E162" s="721"/>
      <c r="F162" s="721"/>
      <c r="G162" s="721"/>
      <c r="H162" s="61">
        <f>SUM(H161)</f>
        <v>11024.777170851334</v>
      </c>
      <c r="I162" s="108"/>
    </row>
    <row r="163" spans="1:9" ht="15.75" thickBot="1">
      <c r="A163" s="108"/>
      <c r="B163" s="722"/>
      <c r="C163" s="723"/>
      <c r="D163" s="105"/>
      <c r="E163" s="105"/>
      <c r="F163" s="105"/>
      <c r="G163" s="105"/>
      <c r="H163" s="50"/>
      <c r="I163" s="108"/>
    </row>
    <row r="164" spans="1:9" ht="26.25">
      <c r="A164" s="96"/>
      <c r="B164" s="484" t="s">
        <v>134</v>
      </c>
      <c r="C164" s="485"/>
      <c r="D164" s="485"/>
      <c r="E164" s="485"/>
      <c r="F164" s="485"/>
      <c r="G164" s="485"/>
      <c r="H164" s="486"/>
      <c r="I164" s="96"/>
    </row>
    <row r="165" spans="1:9">
      <c r="A165" s="96"/>
      <c r="B165" s="724" t="s">
        <v>132</v>
      </c>
      <c r="C165" s="725"/>
      <c r="D165" s="725"/>
      <c r="E165" s="725"/>
      <c r="F165" s="725"/>
      <c r="G165" s="725"/>
      <c r="H165" s="344" t="s">
        <v>133</v>
      </c>
      <c r="I165" s="96"/>
    </row>
    <row r="166" spans="1:9" ht="15.75">
      <c r="A166" s="96"/>
      <c r="B166" s="356" t="s">
        <v>9</v>
      </c>
      <c r="C166" s="710" t="s">
        <v>135</v>
      </c>
      <c r="D166" s="711"/>
      <c r="E166" s="711"/>
      <c r="F166" s="711"/>
      <c r="G166" s="712"/>
      <c r="H166" s="62">
        <f>H162</f>
        <v>11024.777170851334</v>
      </c>
      <c r="I166" s="96"/>
    </row>
    <row r="167" spans="1:9" ht="16.5" thickBot="1">
      <c r="A167" s="96"/>
      <c r="B167" s="190" t="s">
        <v>11</v>
      </c>
      <c r="C167" s="713" t="s">
        <v>179</v>
      </c>
      <c r="D167" s="714"/>
      <c r="E167" s="714"/>
      <c r="F167" s="714"/>
      <c r="G167" s="714"/>
      <c r="H167" s="170">
        <f>H166*H13</f>
        <v>330743.31512554002</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42">
        <f>'INFORMAÇÕES BÁSICAS'!D195</f>
        <v>5.7000000000000002E-3</v>
      </c>
      <c r="E195" s="342">
        <f>'INFORMAÇÕES BÁSICAS'!E195</f>
        <v>2.63E-2</v>
      </c>
      <c r="F195" s="342"/>
      <c r="G195" s="99"/>
      <c r="H195" s="99"/>
      <c r="I195" s="99"/>
    </row>
    <row r="196" spans="1:9">
      <c r="A196" s="99"/>
      <c r="B196" s="99"/>
      <c r="C196" s="99"/>
      <c r="D196" s="99"/>
      <c r="E196" s="99"/>
      <c r="F196" s="99"/>
      <c r="G196" s="99"/>
      <c r="H196" s="99"/>
      <c r="I196" s="99"/>
    </row>
  </sheetData>
  <sheetProtection password="CF7A" sheet="1" objects="1" scenarios="1"/>
  <mergeCells count="207">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workbookViewId="0">
      <selection activeCell="H169" sqref="A1:H169"/>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464" t="s">
        <v>59</v>
      </c>
      <c r="C1" s="464"/>
      <c r="D1" s="464"/>
      <c r="E1" s="464"/>
      <c r="F1" s="464"/>
      <c r="G1" s="464"/>
      <c r="H1" s="464"/>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465" t="s">
        <v>0</v>
      </c>
      <c r="C2" s="466"/>
      <c r="D2" s="466"/>
      <c r="E2" s="466"/>
      <c r="F2" s="466"/>
      <c r="G2" s="467"/>
      <c r="H2" s="468"/>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469" t="str">
        <f>'INFORMAÇÕES BÁSICAS'!$D$13</f>
        <v>21/2018</v>
      </c>
      <c r="H3" s="470"/>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471">
        <f ca="1">'INFORMAÇÕES BÁSICAS'!D14</f>
        <v>43388.431890624997</v>
      </c>
      <c r="D4" s="471"/>
      <c r="E4" s="471"/>
      <c r="F4" s="471"/>
      <c r="G4" s="471"/>
      <c r="H4" s="472"/>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457" t="s">
        <v>4</v>
      </c>
      <c r="C5" s="458"/>
      <c r="D5" s="458"/>
      <c r="E5" s="458"/>
      <c r="F5" s="458"/>
      <c r="G5" s="459"/>
      <c r="H5" s="460"/>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447" t="s">
        <v>5</v>
      </c>
      <c r="C6" s="448"/>
      <c r="D6" s="449" t="str">
        <f>'INFORMAÇÕES BÁSICAS'!D15</f>
        <v>Administração</v>
      </c>
      <c r="E6" s="449"/>
      <c r="F6" s="449"/>
      <c r="G6" s="450"/>
      <c r="H6" s="451"/>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447" t="s">
        <v>6</v>
      </c>
      <c r="C7" s="448"/>
      <c r="D7" s="449" t="str">
        <f>'INFORMAÇÕES BÁSICAS'!D16</f>
        <v>00.000.000/0001-00</v>
      </c>
      <c r="E7" s="449"/>
      <c r="F7" s="449"/>
      <c r="G7" s="450"/>
      <c r="H7" s="451"/>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452" t="s">
        <v>7</v>
      </c>
      <c r="C8" s="453"/>
      <c r="D8" s="453"/>
      <c r="E8" s="454"/>
      <c r="F8" s="455">
        <f>'INFORMAÇÕES BÁSICAS'!D21</f>
        <v>1</v>
      </c>
      <c r="G8" s="456"/>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457" t="s">
        <v>8</v>
      </c>
      <c r="C9" s="458"/>
      <c r="D9" s="458"/>
      <c r="E9" s="458"/>
      <c r="F9" s="458"/>
      <c r="G9" s="459"/>
      <c r="H9" s="460"/>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461" t="s">
        <v>10</v>
      </c>
      <c r="D10" s="461"/>
      <c r="E10" s="461"/>
      <c r="F10" s="461"/>
      <c r="G10" s="462">
        <f>'INFORMAÇÕES BÁSICAS'!D22</f>
        <v>43332</v>
      </c>
      <c r="H10" s="463"/>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461" t="s">
        <v>12</v>
      </c>
      <c r="D11" s="461"/>
      <c r="E11" s="461"/>
      <c r="F11" s="461"/>
      <c r="G11" s="473" t="str">
        <f>'INFORMAÇÕES BÁSICAS'!D23</f>
        <v>São Vicente do Sul - RS</v>
      </c>
      <c r="H11" s="473"/>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474" t="s">
        <v>58</v>
      </c>
      <c r="D12" s="475"/>
      <c r="E12" s="475"/>
      <c r="F12" s="475"/>
      <c r="G12" s="476" t="str">
        <f>'INFORMAÇÕES BÁSICAS'!D24</f>
        <v>2018</v>
      </c>
      <c r="H12" s="477"/>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461" t="s">
        <v>15</v>
      </c>
      <c r="D13" s="461"/>
      <c r="E13" s="461"/>
      <c r="F13" s="461"/>
      <c r="G13" s="478"/>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479" t="s">
        <v>16</v>
      </c>
      <c r="C14" s="482" t="s">
        <v>214</v>
      </c>
      <c r="D14" s="482"/>
      <c r="E14" s="143">
        <f>'INFORMAÇÕES BÁSICAS'!D32</f>
        <v>6.5799999999999992</v>
      </c>
      <c r="F14" s="483" t="s">
        <v>217</v>
      </c>
      <c r="G14" s="483"/>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480"/>
      <c r="C15" s="482" t="s">
        <v>215</v>
      </c>
      <c r="D15" s="482"/>
      <c r="E15" s="143">
        <f>'INFORMAÇÕES BÁSICAS'!D33</f>
        <v>9.8699999999999992</v>
      </c>
      <c r="F15" s="483" t="s">
        <v>172</v>
      </c>
      <c r="G15" s="483"/>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481"/>
      <c r="C16" s="483" t="s">
        <v>216</v>
      </c>
      <c r="D16" s="483"/>
      <c r="E16" s="144">
        <f>'INFORMAÇÕES BÁSICAS'!D34</f>
        <v>1.3159999999999998</v>
      </c>
      <c r="F16" s="500"/>
      <c r="G16" s="501"/>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479" t="s">
        <v>17</v>
      </c>
      <c r="C17" s="145" t="s">
        <v>212</v>
      </c>
      <c r="D17" s="503" t="str">
        <f>'INFORMAÇÕES BÁSICAS'!D26</f>
        <v xml:space="preserve">Sind dos Empr de Seg e Vig do RS  </v>
      </c>
      <c r="E17" s="503"/>
      <c r="F17" s="503"/>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502"/>
      <c r="C18" s="150" t="s">
        <v>213</v>
      </c>
      <c r="D18" s="504" t="str">
        <f>'INFORMAÇÕES BÁSICAS'!D28</f>
        <v xml:space="preserve">Sind Empr Seg e Vig do RS </v>
      </c>
      <c r="E18" s="504"/>
      <c r="F18" s="504"/>
      <c r="G18" s="151" t="s">
        <v>187</v>
      </c>
      <c r="H18" s="158" t="str">
        <f>'INFORMAÇÕES BÁSICAS'!D29</f>
        <v xml:space="preserve">87.004.982/0001-78 </v>
      </c>
      <c r="I18" s="96"/>
    </row>
    <row r="19" spans="1:1026" ht="12" customHeight="1" thickBot="1">
      <c r="A19" s="96"/>
      <c r="B19" s="505"/>
      <c r="C19" s="505"/>
      <c r="D19" s="505"/>
      <c r="E19" s="505"/>
      <c r="F19" s="505"/>
      <c r="G19" s="505"/>
      <c r="H19" s="505"/>
      <c r="I19" s="96"/>
    </row>
    <row r="20" spans="1:1026" ht="23.25" customHeight="1">
      <c r="A20" s="96"/>
      <c r="B20" s="484" t="s">
        <v>107</v>
      </c>
      <c r="C20" s="485"/>
      <c r="D20" s="485"/>
      <c r="E20" s="485"/>
      <c r="F20" s="485"/>
      <c r="G20" s="485"/>
      <c r="H20" s="486"/>
      <c r="I20" s="96"/>
    </row>
    <row r="21" spans="1:1026">
      <c r="A21" s="96"/>
      <c r="B21" s="487" t="s">
        <v>18</v>
      </c>
      <c r="C21" s="488"/>
      <c r="D21" s="488"/>
      <c r="E21" s="488"/>
      <c r="F21" s="488"/>
      <c r="G21" s="489"/>
      <c r="H21" s="490"/>
      <c r="I21" s="96"/>
    </row>
    <row r="22" spans="1:1026">
      <c r="A22" s="96"/>
      <c r="B22" s="491" t="s">
        <v>19</v>
      </c>
      <c r="C22" s="492"/>
      <c r="D22" s="492"/>
      <c r="E22" s="492"/>
      <c r="F22" s="492"/>
      <c r="G22" s="493"/>
      <c r="H22" s="494"/>
      <c r="I22" s="96"/>
    </row>
    <row r="23" spans="1:1026" ht="18" customHeight="1">
      <c r="A23" s="96"/>
      <c r="B23" s="495" t="s">
        <v>20</v>
      </c>
      <c r="C23" s="496"/>
      <c r="D23" s="496"/>
      <c r="E23" s="496"/>
      <c r="F23" s="496"/>
      <c r="G23" s="496"/>
      <c r="H23" s="497"/>
      <c r="I23" s="96"/>
    </row>
    <row r="24" spans="1:1026" ht="75.75" customHeight="1">
      <c r="A24" s="96"/>
      <c r="B24" s="8">
        <v>1</v>
      </c>
      <c r="C24" s="498" t="s">
        <v>21</v>
      </c>
      <c r="D24" s="496"/>
      <c r="E24" s="496"/>
      <c r="F24" s="496"/>
      <c r="G24" s="499"/>
      <c r="H24" s="186" t="str">
        <f>'INFORMAÇÕES BÁSICAS'!$D$8</f>
        <v>VIGILÂNCIA                              ARMADA                               12 X 36                            NOTURNO</v>
      </c>
      <c r="I24" s="96"/>
    </row>
    <row r="25" spans="1:1026" ht="16.5" customHeight="1">
      <c r="A25" s="96"/>
      <c r="B25" s="8">
        <v>2</v>
      </c>
      <c r="C25" s="475" t="s">
        <v>126</v>
      </c>
      <c r="D25" s="475"/>
      <c r="E25" s="475"/>
      <c r="F25" s="475"/>
      <c r="G25" s="478"/>
      <c r="H25" s="155" t="str">
        <f>'INFORMAÇÕES BÁSICAS'!D31</f>
        <v>5173-30</v>
      </c>
      <c r="I25" s="96"/>
      <c r="K25" s="100"/>
    </row>
    <row r="26" spans="1:1026" ht="16.5" customHeight="1">
      <c r="A26" s="96"/>
      <c r="B26" s="8">
        <v>3</v>
      </c>
      <c r="C26" s="520" t="s">
        <v>136</v>
      </c>
      <c r="D26" s="520"/>
      <c r="E26" s="520"/>
      <c r="F26" s="520"/>
      <c r="G26" s="520"/>
      <c r="H26" s="90">
        <f>'INFORMAÇÕES BÁSICAS'!D30</f>
        <v>1447.6</v>
      </c>
      <c r="I26" s="96"/>
      <c r="J26" s="100"/>
      <c r="K26" s="100"/>
    </row>
    <row r="27" spans="1:1026" ht="16.5" customHeight="1">
      <c r="A27" s="96"/>
      <c r="B27" s="8">
        <v>4</v>
      </c>
      <c r="C27" s="521" t="s">
        <v>22</v>
      </c>
      <c r="D27" s="475"/>
      <c r="E27" s="475"/>
      <c r="F27" s="475"/>
      <c r="G27" s="522"/>
      <c r="H27" s="156" t="str">
        <f>'INFORMAÇÕES BÁSICAS'!D38</f>
        <v>Vigilante</v>
      </c>
      <c r="I27" s="96"/>
    </row>
    <row r="28" spans="1:1026" ht="16.5" customHeight="1">
      <c r="A28" s="96"/>
      <c r="B28" s="8">
        <v>5</v>
      </c>
      <c r="C28" s="498" t="s">
        <v>23</v>
      </c>
      <c r="D28" s="496"/>
      <c r="E28" s="496"/>
      <c r="F28" s="496"/>
      <c r="G28" s="523"/>
      <c r="H28" s="135">
        <f>'INFORMAÇÕES BÁSICAS'!D39</f>
        <v>43132</v>
      </c>
      <c r="I28" s="96"/>
    </row>
    <row r="29" spans="1:1026" ht="16.5" customHeight="1" thickBot="1">
      <c r="A29" s="96"/>
      <c r="B29" s="54" t="s">
        <v>24</v>
      </c>
      <c r="C29" s="524" t="s">
        <v>25</v>
      </c>
      <c r="D29" s="524"/>
      <c r="E29" s="524"/>
      <c r="F29" s="524"/>
      <c r="G29" s="525"/>
      <c r="H29" s="526"/>
      <c r="I29" s="96"/>
    </row>
    <row r="30" spans="1:1026" ht="18.75" customHeight="1" thickBot="1">
      <c r="A30" s="96"/>
      <c r="B30" s="2"/>
      <c r="C30" s="3"/>
      <c r="D30" s="3"/>
      <c r="E30" s="3"/>
      <c r="F30" s="3"/>
      <c r="G30" s="3"/>
      <c r="H30" s="3"/>
      <c r="I30" s="96"/>
    </row>
    <row r="31" spans="1:1026" ht="15.75">
      <c r="A31" s="96"/>
      <c r="B31" s="527" t="s">
        <v>26</v>
      </c>
      <c r="C31" s="528"/>
      <c r="D31" s="528" t="s">
        <v>27</v>
      </c>
      <c r="E31" s="528"/>
      <c r="F31" s="528"/>
      <c r="G31" s="529"/>
      <c r="H31" s="530"/>
      <c r="I31" s="96"/>
    </row>
    <row r="32" spans="1:1026">
      <c r="A32" s="96"/>
      <c r="B32" s="130">
        <v>1</v>
      </c>
      <c r="C32" s="493" t="s">
        <v>28</v>
      </c>
      <c r="D32" s="506"/>
      <c r="E32" s="506"/>
      <c r="F32" s="506"/>
      <c r="G32" s="507"/>
      <c r="H32" s="131" t="s">
        <v>29</v>
      </c>
      <c r="I32" s="96"/>
    </row>
    <row r="33" spans="1:1026" s="10" customFormat="1" ht="15" customHeight="1">
      <c r="A33" s="9"/>
      <c r="B33" s="11" t="s">
        <v>9</v>
      </c>
      <c r="C33" s="152" t="s">
        <v>30</v>
      </c>
      <c r="D33" s="153" t="s">
        <v>228</v>
      </c>
      <c r="E33" s="153">
        <f>'INFORMAÇÕES BÁSICAS'!D40</f>
        <v>44</v>
      </c>
      <c r="F33" s="159" t="s">
        <v>229</v>
      </c>
      <c r="G33" s="154">
        <f>'INFORMAÇÕES BÁSICAS'!D41</f>
        <v>220</v>
      </c>
      <c r="H33" s="280">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508" t="s">
        <v>11</v>
      </c>
      <c r="C34" s="509" t="s">
        <v>31</v>
      </c>
      <c r="D34" s="511" t="s">
        <v>33</v>
      </c>
      <c r="E34" s="512"/>
      <c r="F34" s="513">
        <f>H41</f>
        <v>1713.7685200000003</v>
      </c>
      <c r="G34" s="514"/>
      <c r="H34" s="515">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508"/>
      <c r="C35" s="510"/>
      <c r="D35" s="516" t="s">
        <v>34</v>
      </c>
      <c r="E35" s="517"/>
      <c r="F35" s="518">
        <f>IF('INFORMAÇÕES BÁSICAS'!D43=1,30%,0)</f>
        <v>0.3</v>
      </c>
      <c r="G35" s="519"/>
      <c r="H35" s="515"/>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546" t="s">
        <v>32</v>
      </c>
      <c r="D36" s="478"/>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547" t="s">
        <v>14</v>
      </c>
      <c r="C37" s="549" t="s">
        <v>298</v>
      </c>
      <c r="D37" s="550"/>
      <c r="E37" s="160" t="s">
        <v>232</v>
      </c>
      <c r="F37" s="165" t="s">
        <v>224</v>
      </c>
      <c r="G37" s="166" t="s">
        <v>44</v>
      </c>
      <c r="H37" s="553">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548"/>
      <c r="C38" s="551"/>
      <c r="D38" s="552"/>
      <c r="E38" s="161">
        <f>IF(F38&gt;0,E16,0)</f>
        <v>1.3159999999999998</v>
      </c>
      <c r="F38" s="167">
        <f>'INFORMAÇÕES BÁSICAS'!D46</f>
        <v>8</v>
      </c>
      <c r="G38" s="168">
        <f>'INFORMAÇÕES BÁSICAS'!D47</f>
        <v>15</v>
      </c>
      <c r="H38" s="554"/>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555" t="s">
        <v>127</v>
      </c>
      <c r="D39" s="556"/>
      <c r="E39" s="161">
        <f>E15</f>
        <v>9.8699999999999992</v>
      </c>
      <c r="F39" s="167">
        <f>'INFORMAÇÕES BÁSICAS'!D48</f>
        <v>1.1428571428571441</v>
      </c>
      <c r="G39" s="168">
        <f>((G38*F39)+180)-190.67</f>
        <v>6.4728571428571797</v>
      </c>
      <c r="H39" s="281">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511" t="s">
        <v>299</v>
      </c>
      <c r="D40" s="557"/>
      <c r="E40" s="557"/>
      <c r="F40" s="557"/>
      <c r="G40" s="512"/>
      <c r="H40" s="284">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531" t="s">
        <v>304</v>
      </c>
      <c r="C41" s="532"/>
      <c r="D41" s="532"/>
      <c r="E41" s="532"/>
      <c r="F41" s="532"/>
      <c r="G41" s="533"/>
      <c r="H41" s="537">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534"/>
      <c r="C42" s="535"/>
      <c r="D42" s="535"/>
      <c r="E42" s="535"/>
      <c r="F42" s="535"/>
      <c r="G42" s="536"/>
      <c r="H42" s="538"/>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6"/>
      <c r="C43" s="539" t="s">
        <v>300</v>
      </c>
      <c r="D43" s="539"/>
      <c r="E43" s="539"/>
      <c r="F43" s="539"/>
      <c r="G43" s="540"/>
      <c r="H43" s="313">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7" t="s">
        <v>37</v>
      </c>
      <c r="C44" s="541" t="s">
        <v>249</v>
      </c>
      <c r="D44" s="541"/>
      <c r="E44" s="541"/>
      <c r="F44" s="541"/>
      <c r="G44" s="542"/>
      <c r="H44" s="288">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7" t="s">
        <v>38</v>
      </c>
      <c r="C45" s="543" t="s">
        <v>301</v>
      </c>
      <c r="D45" s="543"/>
      <c r="E45" s="543"/>
      <c r="F45" s="543"/>
      <c r="G45" s="544"/>
      <c r="H45" s="289">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5"/>
      <c r="C46" s="545" t="s">
        <v>302</v>
      </c>
      <c r="D46" s="545"/>
      <c r="E46" s="545"/>
      <c r="F46" s="545"/>
      <c r="G46" s="290" t="s">
        <v>303</v>
      </c>
      <c r="H46" s="291">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569" t="s">
        <v>313</v>
      </c>
      <c r="C47" s="570"/>
      <c r="D47" s="570"/>
      <c r="E47" s="570"/>
      <c r="F47" s="570"/>
      <c r="G47" s="571"/>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527" t="s">
        <v>40</v>
      </c>
      <c r="C49" s="528"/>
      <c r="D49" s="528" t="s">
        <v>307</v>
      </c>
      <c r="E49" s="528"/>
      <c r="F49" s="528"/>
      <c r="G49" s="528"/>
      <c r="H49" s="530"/>
      <c r="I49" s="96"/>
    </row>
    <row r="50" spans="1:1026" ht="15.75">
      <c r="B50" s="572" t="s">
        <v>60</v>
      </c>
      <c r="C50" s="573"/>
      <c r="D50" s="574" t="s">
        <v>123</v>
      </c>
      <c r="E50" s="575"/>
      <c r="F50" s="576"/>
      <c r="G50" s="576"/>
      <c r="H50" s="577"/>
      <c r="I50" s="96"/>
    </row>
    <row r="51" spans="1:1026" ht="15.75">
      <c r="B51" s="171"/>
      <c r="C51" s="578" t="s">
        <v>61</v>
      </c>
      <c r="D51" s="578"/>
      <c r="E51" s="578"/>
      <c r="F51" s="578"/>
      <c r="G51" s="578"/>
      <c r="H51" s="172" t="s">
        <v>63</v>
      </c>
      <c r="I51" s="96"/>
    </row>
    <row r="52" spans="1:1026" s="27" customFormat="1" ht="19.5" customHeight="1">
      <c r="A52" s="26"/>
      <c r="B52" s="173" t="s">
        <v>9</v>
      </c>
      <c r="C52" s="558" t="s">
        <v>305</v>
      </c>
      <c r="D52" s="558"/>
      <c r="E52" s="558"/>
      <c r="F52" s="558"/>
      <c r="G52" s="558"/>
      <c r="H52" s="292">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558" t="s">
        <v>306</v>
      </c>
      <c r="D53" s="558"/>
      <c r="E53" s="558"/>
      <c r="F53" s="558"/>
      <c r="G53" s="558"/>
      <c r="H53" s="292">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3"/>
      <c r="C54" s="559" t="s">
        <v>309</v>
      </c>
      <c r="D54" s="560"/>
      <c r="E54" s="560"/>
      <c r="F54" s="560"/>
      <c r="G54" s="561"/>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562" t="s">
        <v>308</v>
      </c>
      <c r="C55" s="563"/>
      <c r="D55" s="563"/>
      <c r="E55" s="563"/>
      <c r="F55" s="563"/>
      <c r="G55" s="564"/>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65" t="s">
        <v>64</v>
      </c>
      <c r="C57" s="566"/>
      <c r="D57" s="567" t="s">
        <v>168</v>
      </c>
      <c r="E57" s="567"/>
      <c r="F57" s="566"/>
      <c r="G57" s="566"/>
      <c r="H57" s="568"/>
      <c r="I57" s="96"/>
    </row>
    <row r="58" spans="1:1026" ht="15.75">
      <c r="B58" s="38"/>
      <c r="C58" s="585" t="s">
        <v>61</v>
      </c>
      <c r="D58" s="586"/>
      <c r="E58" s="512"/>
      <c r="F58" s="585" t="s">
        <v>62</v>
      </c>
      <c r="G58" s="512"/>
      <c r="H58" s="175" t="s">
        <v>63</v>
      </c>
      <c r="I58" s="96"/>
    </row>
    <row r="59" spans="1:1026" s="27" customFormat="1" ht="15" customHeight="1">
      <c r="A59" s="26"/>
      <c r="B59" s="173" t="s">
        <v>9</v>
      </c>
      <c r="C59" s="579" t="s">
        <v>49</v>
      </c>
      <c r="D59" s="580"/>
      <c r="E59" s="512"/>
      <c r="F59" s="583">
        <f>IF($F$8=1,20%,IF($F$8=2,20%,IF($F$8=3,0%,IF($F$8=4,20%,"ESCOLHA UM RT"))))</f>
        <v>0.2</v>
      </c>
      <c r="G59" s="584"/>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579" t="s">
        <v>65</v>
      </c>
      <c r="D60" s="580"/>
      <c r="E60" s="512"/>
      <c r="F60" s="583">
        <f>IF($F$8=1,2.5%,IF($F$8=2,2.5%,IF($F$8=3,0%,IF($F$8=4,0%,"ESCOLHA UM RT"))))</f>
        <v>2.5000000000000001E-2</v>
      </c>
      <c r="G60" s="584"/>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579" t="s">
        <v>70</v>
      </c>
      <c r="D61" s="580"/>
      <c r="E61" s="512"/>
      <c r="F61" s="581">
        <f>'INFORMAÇÕES BÁSICAS'!D49</f>
        <v>0.03</v>
      </c>
      <c r="G61" s="582"/>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579" t="s">
        <v>66</v>
      </c>
      <c r="D62" s="580"/>
      <c r="E62" s="512"/>
      <c r="F62" s="583">
        <f>IF($F$8=1,1.5%,IF($F$8=2,1.5%,IF($F$8=3,0%,IF($F$8=4,0%,"ESCOLHA UM RT"))))</f>
        <v>1.4999999999999999E-2</v>
      </c>
      <c r="G62" s="584"/>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579" t="s">
        <v>67</v>
      </c>
      <c r="D63" s="580"/>
      <c r="E63" s="512"/>
      <c r="F63" s="583">
        <f>IF($F$8=1,1%,IF($F$8=2,1%,IF($F$8=3,0%,IF($F$8=4,0%,"ESCOLHA UM RT"))))</f>
        <v>0.01</v>
      </c>
      <c r="G63" s="584"/>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579" t="s">
        <v>50</v>
      </c>
      <c r="D64" s="580"/>
      <c r="E64" s="512"/>
      <c r="F64" s="583">
        <f>IF($F$8=1,0.6%,IF($F$8=2,0.6%,IF($F$8=3,0%,IF($F$8=4,0%,"ESCOLHA UM RT"))))</f>
        <v>6.0000000000000001E-3</v>
      </c>
      <c r="G64" s="584"/>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579" t="s">
        <v>68</v>
      </c>
      <c r="D65" s="580"/>
      <c r="E65" s="512"/>
      <c r="F65" s="583">
        <f t="shared" ref="F65" si="0">IF($F$8=1,0.2%,IF($F$8=2,0.2%,IF($F$8=3,0%,IF($F$8=4,0%,"ESCOLHA UM RT"))))</f>
        <v>2E-3</v>
      </c>
      <c r="G65" s="584"/>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579" t="s">
        <v>69</v>
      </c>
      <c r="D66" s="580"/>
      <c r="E66" s="512"/>
      <c r="F66" s="583">
        <f>IF($F$8=1,8%,IF($F$8=2,8%,IF($F$8=3,8%,IF($F$8=4,8%,"ESCOLHA UM RT"))))</f>
        <v>0.08</v>
      </c>
      <c r="G66" s="584"/>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587" t="s">
        <v>137</v>
      </c>
      <c r="C67" s="588"/>
      <c r="D67" s="588"/>
      <c r="E67" s="589"/>
      <c r="F67" s="590">
        <f>SUM(F59:G66)</f>
        <v>0.36800000000000005</v>
      </c>
      <c r="G67" s="589"/>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591" t="s">
        <v>312</v>
      </c>
      <c r="D68" s="591"/>
      <c r="E68" s="591"/>
      <c r="F68" s="591"/>
      <c r="G68" s="591"/>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65" t="s">
        <v>71</v>
      </c>
      <c r="C70" s="566"/>
      <c r="D70" s="567" t="s">
        <v>72</v>
      </c>
      <c r="E70" s="567"/>
      <c r="F70" s="566"/>
      <c r="G70" s="566"/>
      <c r="H70" s="568"/>
      <c r="I70" s="96"/>
    </row>
    <row r="71" spans="1:1026" ht="15.75">
      <c r="B71" s="38"/>
      <c r="C71" s="585" t="s">
        <v>61</v>
      </c>
      <c r="D71" s="586"/>
      <c r="E71" s="586"/>
      <c r="F71" s="586"/>
      <c r="G71" s="512"/>
      <c r="H71" s="175" t="s">
        <v>63</v>
      </c>
      <c r="I71" s="96"/>
    </row>
    <row r="72" spans="1:1026" s="66" customFormat="1" ht="16.5" customHeight="1">
      <c r="A72" s="65"/>
      <c r="B72" s="592" t="s">
        <v>9</v>
      </c>
      <c r="C72" s="593" t="s">
        <v>41</v>
      </c>
      <c r="D72" s="594" t="s">
        <v>155</v>
      </c>
      <c r="E72" s="595"/>
      <c r="F72" s="596">
        <f>H26</f>
        <v>1447.6</v>
      </c>
      <c r="G72" s="597"/>
      <c r="H72" s="598">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92"/>
      <c r="C73" s="593"/>
      <c r="D73" s="594" t="s">
        <v>238</v>
      </c>
      <c r="E73" s="595"/>
      <c r="F73" s="599">
        <f>'INFORMAÇÕES BÁSICAS'!D50</f>
        <v>0</v>
      </c>
      <c r="G73" s="600"/>
      <c r="H73" s="598"/>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92"/>
      <c r="C74" s="593"/>
      <c r="D74" s="594" t="s">
        <v>42</v>
      </c>
      <c r="E74" s="595"/>
      <c r="F74" s="601">
        <f>'INFORMAÇÕES BÁSICAS'!D51</f>
        <v>0</v>
      </c>
      <c r="G74" s="602"/>
      <c r="H74" s="598"/>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92" t="s">
        <v>11</v>
      </c>
      <c r="C75" s="603" t="s">
        <v>43</v>
      </c>
      <c r="D75" s="594" t="s">
        <v>138</v>
      </c>
      <c r="E75" s="595"/>
      <c r="F75" s="604">
        <f>'INFORMAÇÕES BÁSICAS'!D52</f>
        <v>19.23</v>
      </c>
      <c r="G75" s="597"/>
      <c r="H75" s="598">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92"/>
      <c r="C76" s="603"/>
      <c r="D76" s="594" t="s">
        <v>44</v>
      </c>
      <c r="E76" s="595"/>
      <c r="F76" s="605">
        <f>G38</f>
        <v>15</v>
      </c>
      <c r="G76" s="597"/>
      <c r="H76" s="598"/>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92"/>
      <c r="C77" s="603"/>
      <c r="D77" s="606" t="s">
        <v>45</v>
      </c>
      <c r="E77" s="595"/>
      <c r="F77" s="607">
        <f>'INFORMAÇÕES BÁSICAS'!D53</f>
        <v>0.2</v>
      </c>
      <c r="G77" s="597"/>
      <c r="H77" s="598"/>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7" t="s">
        <v>13</v>
      </c>
      <c r="C78" s="606" t="s">
        <v>310</v>
      </c>
      <c r="D78" s="616"/>
      <c r="E78" s="616"/>
      <c r="F78" s="616"/>
      <c r="G78" s="595"/>
      <c r="H78" s="307">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7" t="s">
        <v>14</v>
      </c>
      <c r="C79" s="606" t="s">
        <v>311</v>
      </c>
      <c r="D79" s="616"/>
      <c r="E79" s="616"/>
      <c r="F79" s="616"/>
      <c r="G79" s="595"/>
      <c r="H79" s="307">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92" t="s">
        <v>35</v>
      </c>
      <c r="C80" s="593" t="s">
        <v>39</v>
      </c>
      <c r="D80" s="618"/>
      <c r="E80" s="618"/>
      <c r="F80" s="618"/>
      <c r="G80" s="618"/>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92"/>
      <c r="C81" s="593"/>
      <c r="D81" s="618"/>
      <c r="E81" s="618"/>
      <c r="F81" s="618"/>
      <c r="G81" s="618"/>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92"/>
      <c r="C82" s="617"/>
      <c r="D82" s="619"/>
      <c r="E82" s="620"/>
      <c r="F82" s="620"/>
      <c r="G82" s="621"/>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608" t="s">
        <v>78</v>
      </c>
      <c r="C83" s="609"/>
      <c r="D83" s="609"/>
      <c r="E83" s="609"/>
      <c r="F83" s="609"/>
      <c r="G83" s="595"/>
      <c r="H83" s="178">
        <f>SUM(H72:H82)</f>
        <v>302.20092598781338</v>
      </c>
      <c r="I83" s="96"/>
    </row>
    <row r="84" spans="1:1026" ht="12.6" customHeight="1" thickBot="1">
      <c r="A84" s="107"/>
      <c r="B84" s="191"/>
      <c r="C84" s="3"/>
      <c r="D84" s="3"/>
      <c r="E84" s="3"/>
      <c r="F84" s="3"/>
      <c r="G84" s="3"/>
      <c r="H84" s="3"/>
      <c r="I84" s="108"/>
    </row>
    <row r="85" spans="1:1026" ht="30" customHeight="1">
      <c r="B85" s="565" t="s">
        <v>73</v>
      </c>
      <c r="C85" s="566"/>
      <c r="D85" s="610" t="s">
        <v>74</v>
      </c>
      <c r="E85" s="610"/>
      <c r="F85" s="611"/>
      <c r="G85" s="611"/>
      <c r="H85" s="612"/>
      <c r="I85" s="96"/>
    </row>
    <row r="86" spans="1:1026" ht="18.75" customHeight="1">
      <c r="B86" s="39">
        <v>2</v>
      </c>
      <c r="C86" s="613" t="s">
        <v>61</v>
      </c>
      <c r="D86" s="576"/>
      <c r="E86" s="576"/>
      <c r="F86" s="576"/>
      <c r="G86" s="595"/>
      <c r="H86" s="179" t="s">
        <v>63</v>
      </c>
      <c r="I86" s="96"/>
    </row>
    <row r="87" spans="1:1026" s="66" customFormat="1" ht="15" customHeight="1">
      <c r="A87" s="65"/>
      <c r="B87" s="180" t="s">
        <v>75</v>
      </c>
      <c r="C87" s="614" t="s">
        <v>123</v>
      </c>
      <c r="D87" s="615"/>
      <c r="E87" s="615"/>
      <c r="F87" s="615"/>
      <c r="G87" s="595"/>
      <c r="H87" s="308">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614" t="s">
        <v>124</v>
      </c>
      <c r="D88" s="615"/>
      <c r="E88" s="615"/>
      <c r="F88" s="615"/>
      <c r="G88" s="595"/>
      <c r="H88" s="308">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606" t="s">
        <v>72</v>
      </c>
      <c r="D89" s="615"/>
      <c r="E89" s="615"/>
      <c r="F89" s="615"/>
      <c r="G89" s="595"/>
      <c r="H89" s="308">
        <f>H83</f>
        <v>302.20092598781338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628" t="s">
        <v>79</v>
      </c>
      <c r="C90" s="629"/>
      <c r="D90" s="629"/>
      <c r="E90" s="629"/>
      <c r="F90" s="629"/>
      <c r="G90" s="630"/>
      <c r="H90" s="309">
        <f>SUM(H87:H89)</f>
        <v>1494.0252677655913</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631" t="s">
        <v>46</v>
      </c>
      <c r="C92" s="632"/>
      <c r="D92" s="632" t="s">
        <v>80</v>
      </c>
      <c r="E92" s="632"/>
      <c r="F92" s="632"/>
      <c r="G92" s="633"/>
      <c r="H92" s="634"/>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85" t="s">
        <v>61</v>
      </c>
      <c r="D93" s="635"/>
      <c r="E93" s="635"/>
      <c r="F93" s="635"/>
      <c r="G93" s="636"/>
      <c r="H93" s="37" t="s">
        <v>63</v>
      </c>
      <c r="I93" s="114"/>
    </row>
    <row r="94" spans="1:1026" ht="15" customHeight="1">
      <c r="B94" s="8" t="s">
        <v>9</v>
      </c>
      <c r="C94" s="622" t="s">
        <v>315</v>
      </c>
      <c r="D94" s="496"/>
      <c r="E94" s="496"/>
      <c r="F94" s="496"/>
      <c r="G94" s="623"/>
      <c r="H94" s="310">
        <f>ROUND((H43/12)+(H52/12)+(H43/12/12)+(H53/12),2)*0.05</f>
        <v>11.088000000000001</v>
      </c>
      <c r="I94" s="114"/>
    </row>
    <row r="95" spans="1:1026" ht="15" customHeight="1">
      <c r="B95" s="8" t="s">
        <v>11</v>
      </c>
      <c r="C95" s="622" t="s">
        <v>53</v>
      </c>
      <c r="D95" s="496"/>
      <c r="E95" s="496"/>
      <c r="F95" s="496"/>
      <c r="G95" s="623"/>
      <c r="H95" s="310">
        <f>H94*F66</f>
        <v>0.88704000000000005</v>
      </c>
      <c r="I95" s="114"/>
    </row>
    <row r="96" spans="1:1026" ht="15" customHeight="1">
      <c r="B96" s="8" t="s">
        <v>13</v>
      </c>
      <c r="C96" s="622" t="s">
        <v>54</v>
      </c>
      <c r="D96" s="496"/>
      <c r="E96" s="496"/>
      <c r="F96" s="496"/>
      <c r="G96" s="623"/>
      <c r="H96" s="310">
        <f>ROUND((((H47*0.08)*0.5)*0.06),2)</f>
        <v>5.56</v>
      </c>
      <c r="I96" s="114"/>
    </row>
    <row r="97" spans="1:1026" ht="15" customHeight="1">
      <c r="B97" s="8" t="s">
        <v>14</v>
      </c>
      <c r="C97" s="622" t="s">
        <v>314</v>
      </c>
      <c r="D97" s="496"/>
      <c r="E97" s="496"/>
      <c r="F97" s="496"/>
      <c r="G97" s="623"/>
      <c r="H97" s="310">
        <f>ROUND(((H43/30)*7)/H13*1,2)</f>
        <v>17.329999999999998</v>
      </c>
      <c r="I97" s="115"/>
    </row>
    <row r="98" spans="1:1026" ht="15" customHeight="1">
      <c r="B98" s="8" t="s">
        <v>35</v>
      </c>
      <c r="C98" s="622" t="s">
        <v>81</v>
      </c>
      <c r="D98" s="496"/>
      <c r="E98" s="496"/>
      <c r="F98" s="496"/>
      <c r="G98" s="623"/>
      <c r="H98" s="311">
        <f>ROUND(H97*F67,2)</f>
        <v>6.38</v>
      </c>
      <c r="I98" s="114"/>
    </row>
    <row r="99" spans="1:1026" ht="15" customHeight="1">
      <c r="B99" s="8" t="s">
        <v>14</v>
      </c>
      <c r="C99" s="622" t="s">
        <v>55</v>
      </c>
      <c r="D99" s="496"/>
      <c r="E99" s="496"/>
      <c r="F99" s="496"/>
      <c r="G99" s="623"/>
      <c r="H99" s="310">
        <f>ROUND(0.08*0.5*(H43+H52+H53+H106)*1,2)</f>
        <v>107.89</v>
      </c>
      <c r="I99" s="114"/>
    </row>
    <row r="100" spans="1:1026" s="104" customFormat="1" ht="28.5" customHeight="1" thickBot="1">
      <c r="A100" s="103"/>
      <c r="B100" s="624" t="s">
        <v>82</v>
      </c>
      <c r="C100" s="625"/>
      <c r="D100" s="625"/>
      <c r="E100" s="626"/>
      <c r="F100" s="627"/>
      <c r="G100" s="626"/>
      <c r="H100" s="312">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643" t="s">
        <v>84</v>
      </c>
      <c r="C102" s="644"/>
      <c r="D102" s="644" t="s">
        <v>86</v>
      </c>
      <c r="E102" s="644"/>
      <c r="F102" s="644"/>
      <c r="G102" s="645"/>
      <c r="H102" s="646"/>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647" t="s">
        <v>47</v>
      </c>
      <c r="C103" s="576"/>
      <c r="D103" s="648" t="s">
        <v>87</v>
      </c>
      <c r="E103" s="648"/>
      <c r="F103" s="576"/>
      <c r="G103" s="576"/>
      <c r="H103" s="577"/>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649" t="s">
        <v>61</v>
      </c>
      <c r="D104" s="650"/>
      <c r="E104" s="650"/>
      <c r="F104" s="650"/>
      <c r="G104" s="651"/>
      <c r="H104" s="18" t="s">
        <v>63</v>
      </c>
      <c r="I104"/>
    </row>
    <row r="105" spans="1:1026" ht="15.75">
      <c r="B105" s="17"/>
      <c r="C105" s="649" t="s">
        <v>316</v>
      </c>
      <c r="D105" s="650"/>
      <c r="E105" s="650"/>
      <c r="F105" s="652">
        <f>ROUND(H43/12,2)+H43+H52+H53</f>
        <v>2661.1034177777783</v>
      </c>
      <c r="G105" s="653"/>
      <c r="H105" s="18"/>
      <c r="I105"/>
    </row>
    <row r="106" spans="1:1026" s="114" customFormat="1" ht="14.25" customHeight="1">
      <c r="A106" s="116"/>
      <c r="B106" s="141" t="s">
        <v>9</v>
      </c>
      <c r="C106" s="498" t="s">
        <v>89</v>
      </c>
      <c r="D106" s="496"/>
      <c r="E106" s="496"/>
      <c r="F106" s="496"/>
      <c r="G106" s="623"/>
      <c r="H106" s="314">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4">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4">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4">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4">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637" t="s">
        <v>139</v>
      </c>
      <c r="D111" s="638"/>
      <c r="E111" s="638"/>
      <c r="F111" s="638"/>
      <c r="G111" s="639"/>
      <c r="H111" s="315">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132"/>
      <c r="D112" s="133"/>
      <c r="E112" s="71"/>
      <c r="F112" s="72"/>
      <c r="G112" s="73" t="s">
        <v>140</v>
      </c>
      <c r="H112" s="316">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7">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40" t="s">
        <v>88</v>
      </c>
      <c r="C114" s="641"/>
      <c r="D114" s="641"/>
      <c r="E114" s="641"/>
      <c r="F114" s="641"/>
      <c r="G114" s="642"/>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65" t="s">
        <v>51</v>
      </c>
      <c r="C116" s="566"/>
      <c r="D116" s="567" t="s">
        <v>94</v>
      </c>
      <c r="E116" s="567"/>
      <c r="F116" s="566"/>
      <c r="G116" s="566"/>
      <c r="H116" s="568"/>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85" t="s">
        <v>61</v>
      </c>
      <c r="D117" s="635"/>
      <c r="E117" s="635"/>
      <c r="F117" s="635"/>
      <c r="G117" s="636"/>
      <c r="H117" s="37" t="s">
        <v>63</v>
      </c>
      <c r="I117" s="96"/>
    </row>
    <row r="118" spans="1:1026">
      <c r="B118" s="141" t="s">
        <v>9</v>
      </c>
      <c r="C118" s="498" t="s">
        <v>95</v>
      </c>
      <c r="D118" s="496"/>
      <c r="E118" s="496"/>
      <c r="F118" s="496"/>
      <c r="G118" s="623"/>
      <c r="H118" s="314">
        <v>0</v>
      </c>
      <c r="I118" s="96"/>
    </row>
    <row r="119" spans="1:1026" ht="18.75" customHeight="1">
      <c r="B119" s="663" t="s">
        <v>125</v>
      </c>
      <c r="C119" s="664"/>
      <c r="D119" s="664"/>
      <c r="E119" s="664"/>
      <c r="F119" s="664"/>
      <c r="G119" s="665"/>
      <c r="H119" s="184">
        <f>ROUND(SUM(H118),2)</f>
        <v>0</v>
      </c>
      <c r="I119" s="96"/>
    </row>
    <row r="120" spans="1:1026" ht="18.75" customHeight="1">
      <c r="B120" s="318"/>
      <c r="C120" s="666" t="s">
        <v>317</v>
      </c>
      <c r="D120" s="666"/>
      <c r="E120" s="666"/>
      <c r="F120" s="666"/>
      <c r="G120" s="666"/>
      <c r="H120" s="319"/>
      <c r="I120" s="96"/>
    </row>
    <row r="121" spans="1:1026" ht="16.5" customHeight="1">
      <c r="B121" s="24"/>
      <c r="C121" s="20"/>
      <c r="D121" s="21"/>
      <c r="E121" s="21"/>
      <c r="F121" s="20"/>
      <c r="G121" s="20"/>
      <c r="H121" s="25"/>
      <c r="I121" s="96"/>
    </row>
    <row r="122" spans="1:1026" ht="19.5" customHeight="1">
      <c r="B122" s="647" t="s">
        <v>73</v>
      </c>
      <c r="C122" s="576"/>
      <c r="D122" s="667" t="s">
        <v>83</v>
      </c>
      <c r="E122" s="667"/>
      <c r="F122" s="667"/>
      <c r="G122" s="667"/>
      <c r="H122" s="668"/>
      <c r="I122" s="96"/>
    </row>
    <row r="123" spans="1:1026" s="110" customFormat="1" ht="15.75" customHeight="1">
      <c r="A123" s="109"/>
      <c r="B123" s="53"/>
      <c r="C123" s="613" t="s">
        <v>61</v>
      </c>
      <c r="D123" s="669"/>
      <c r="E123" s="669"/>
      <c r="F123" s="669"/>
      <c r="G123" s="670"/>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654" t="s">
        <v>85</v>
      </c>
      <c r="D124" s="655"/>
      <c r="E124" s="655"/>
      <c r="F124" s="655"/>
      <c r="G124" s="656"/>
      <c r="H124" s="320">
        <f>H114</f>
        <v>385.04</v>
      </c>
      <c r="I124" s="96"/>
    </row>
    <row r="125" spans="1:1026" ht="15.75">
      <c r="B125" s="185" t="s">
        <v>52</v>
      </c>
      <c r="C125" s="654" t="s">
        <v>94</v>
      </c>
      <c r="D125" s="655"/>
      <c r="E125" s="655"/>
      <c r="F125" s="655"/>
      <c r="G125" s="656"/>
      <c r="H125" s="320">
        <f>H118</f>
        <v>0</v>
      </c>
      <c r="I125" s="96"/>
    </row>
    <row r="126" spans="1:1026" s="104" customFormat="1" ht="28.5" customHeight="1" thickBot="1">
      <c r="A126" s="103"/>
      <c r="B126" s="657" t="s">
        <v>96</v>
      </c>
      <c r="C126" s="658"/>
      <c r="D126" s="658"/>
      <c r="E126" s="658"/>
      <c r="F126" s="658"/>
      <c r="G126" s="659"/>
      <c r="H126" s="309">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65" t="s">
        <v>97</v>
      </c>
      <c r="C128" s="566"/>
      <c r="D128" s="567" t="s">
        <v>98</v>
      </c>
      <c r="E128" s="567"/>
      <c r="F128" s="566"/>
      <c r="G128" s="566"/>
      <c r="H128" s="568"/>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660" t="s">
        <v>99</v>
      </c>
      <c r="D129" s="661"/>
      <c r="E129" s="662"/>
      <c r="F129" s="662"/>
      <c r="G129" s="662"/>
      <c r="H129" s="43" t="s">
        <v>63</v>
      </c>
      <c r="I129" s="96"/>
    </row>
    <row r="130" spans="1:1026" ht="13.5" customHeight="1">
      <c r="B130" s="34" t="s">
        <v>9</v>
      </c>
      <c r="C130" s="681" t="s">
        <v>318</v>
      </c>
      <c r="D130" s="682"/>
      <c r="E130" s="682"/>
      <c r="F130" s="682"/>
      <c r="G130" s="683"/>
      <c r="H130" s="321">
        <f>' UNIF E EQUIP ARMADA'!G33</f>
        <v>268.48029166666669</v>
      </c>
      <c r="I130" s="96"/>
    </row>
    <row r="131" spans="1:1026" ht="25.5" customHeight="1" thickBot="1">
      <c r="B131" s="684" t="s">
        <v>100</v>
      </c>
      <c r="C131" s="685"/>
      <c r="D131" s="685"/>
      <c r="E131" s="686"/>
      <c r="F131" s="686"/>
      <c r="G131" s="687"/>
      <c r="H131" s="326">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65" t="s">
        <v>101</v>
      </c>
      <c r="C133" s="688"/>
      <c r="D133" s="567" t="s">
        <v>105</v>
      </c>
      <c r="E133" s="567"/>
      <c r="F133" s="566"/>
      <c r="G133" s="566"/>
      <c r="H133" s="568"/>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613" t="s">
        <v>99</v>
      </c>
      <c r="D134" s="669"/>
      <c r="E134" s="595"/>
      <c r="F134" s="689" t="s">
        <v>62</v>
      </c>
      <c r="G134" s="690"/>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671" t="s">
        <v>9</v>
      </c>
      <c r="C135" s="673" t="s">
        <v>102</v>
      </c>
      <c r="D135" s="674"/>
      <c r="E135" s="674"/>
      <c r="F135" s="58" t="s">
        <v>131</v>
      </c>
      <c r="G135" s="322">
        <f>H149+H150+H151+H152+H153</f>
        <v>4615.1046754322588</v>
      </c>
      <c r="H135" s="677">
        <f>ROUND(G135*G136,2)</f>
        <v>553.80999999999995</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672"/>
      <c r="C136" s="675"/>
      <c r="D136" s="676"/>
      <c r="E136" s="621"/>
      <c r="F136" s="124" t="s">
        <v>62</v>
      </c>
      <c r="G136" s="123">
        <f>'INFORMAÇÕES BÁSICAS'!D58</f>
        <v>0.12</v>
      </c>
      <c r="H136" s="678"/>
      <c r="I136" s="19"/>
      <c r="J136" s="324"/>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671" t="s">
        <v>11</v>
      </c>
      <c r="C137" s="673" t="s">
        <v>103</v>
      </c>
      <c r="D137" s="674"/>
      <c r="E137" s="680"/>
      <c r="F137" s="125" t="s">
        <v>131</v>
      </c>
      <c r="G137" s="325">
        <f>H47+H90+H100+H126+H131+H135</f>
        <v>5168.9146754322592</v>
      </c>
      <c r="H137" s="677">
        <f>ROUND(G137*G138,2)</f>
        <v>350.97</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679"/>
      <c r="C138" s="675"/>
      <c r="D138" s="676"/>
      <c r="E138" s="621"/>
      <c r="F138" s="124" t="s">
        <v>62</v>
      </c>
      <c r="G138" s="123">
        <f>'INFORMAÇÕES BÁSICAS'!D59</f>
        <v>6.7900000000000002E-2</v>
      </c>
      <c r="H138" s="678"/>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83" t="s">
        <v>319</v>
      </c>
      <c r="D139" s="134"/>
      <c r="E139" s="128"/>
      <c r="F139" s="703"/>
      <c r="G139" s="704"/>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705"/>
      <c r="C140" s="707"/>
      <c r="D140" s="709" t="s">
        <v>56</v>
      </c>
      <c r="E140" s="696"/>
      <c r="F140" s="699">
        <f>IF($F$8=1,1.65%,IF($F$8=2,0.65%,IF($F$8=3,D195,IF($F$8=4,D195,"ESCOLHA UM RT"))))</f>
        <v>1.6500000000000001E-2</v>
      </c>
      <c r="G140" s="700"/>
      <c r="H140" s="327">
        <f>ROUND(($G$137/(1-$F$145))*F140,2)</f>
        <v>99.46</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706"/>
      <c r="C141" s="708"/>
      <c r="D141" s="709" t="s">
        <v>130</v>
      </c>
      <c r="E141" s="696"/>
      <c r="F141" s="699">
        <f>IF($F$8=1,7.6%,IF($F$8=2,3%,IF($F$8=3,E195,IF($F$8=4,E195,"ESCOLHA UM RT"))))</f>
        <v>7.5999999999999998E-2</v>
      </c>
      <c r="G141" s="700"/>
      <c r="H141" s="327">
        <f>ROUND(($G$137/(1-$F$145))*F141,2)</f>
        <v>458.12</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82"/>
      <c r="C142" s="691" t="s">
        <v>320</v>
      </c>
      <c r="D142" s="692"/>
      <c r="E142" s="692"/>
      <c r="F142" s="692"/>
      <c r="G142" s="693"/>
      <c r="H142" s="331">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694" t="s">
        <v>104</v>
      </c>
      <c r="D143" s="695"/>
      <c r="E143" s="696"/>
      <c r="F143" s="697">
        <v>0</v>
      </c>
      <c r="G143" s="698"/>
      <c r="H143" s="327">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694" t="s">
        <v>129</v>
      </c>
      <c r="D144" s="695"/>
      <c r="E144" s="696"/>
      <c r="F144" s="699">
        <f>'INFORMAÇÕES BÁSICAS'!D60</f>
        <v>0.05</v>
      </c>
      <c r="G144" s="700"/>
      <c r="H144" s="327">
        <f>((G137+H137)/(1-F139))*F144</f>
        <v>275.99423377161298</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684" t="s">
        <v>106</v>
      </c>
      <c r="C145" s="685"/>
      <c r="D145" s="685"/>
      <c r="E145" s="701"/>
      <c r="F145" s="702">
        <f>SUM(F140:G144)</f>
        <v>0.14250000000000002</v>
      </c>
      <c r="G145" s="701"/>
      <c r="H145" s="326">
        <f>SUM(H135:H144)</f>
        <v>1738.3542337716131</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726" t="s">
        <v>108</v>
      </c>
      <c r="C147" s="727"/>
      <c r="D147" s="727"/>
      <c r="E147" s="727"/>
      <c r="F147" s="727"/>
      <c r="G147" s="727"/>
      <c r="H147" s="728"/>
      <c r="I147" s="96"/>
    </row>
    <row r="148" spans="1:1026">
      <c r="A148" s="96"/>
      <c r="B148" s="729" t="s">
        <v>18</v>
      </c>
      <c r="C148" s="730"/>
      <c r="D148" s="730"/>
      <c r="E148" s="730"/>
      <c r="F148" s="730"/>
      <c r="G148" s="731"/>
      <c r="H148" s="732"/>
      <c r="I148" s="96"/>
    </row>
    <row r="149" spans="1:1026" ht="15.75" customHeight="1">
      <c r="A149" s="96"/>
      <c r="B149" s="69" t="s">
        <v>9</v>
      </c>
      <c r="C149" s="86" t="s">
        <v>321</v>
      </c>
      <c r="D149" s="87"/>
      <c r="E149" s="87"/>
      <c r="F149" s="87"/>
      <c r="G149" s="88"/>
      <c r="H149" s="332">
        <f>H47</f>
        <v>2318.4240760000007</v>
      </c>
      <c r="I149" s="96"/>
    </row>
    <row r="150" spans="1:1026" ht="15.75" customHeight="1">
      <c r="A150" s="96"/>
      <c r="B150" s="69" t="s">
        <v>11</v>
      </c>
      <c r="C150" s="86" t="s">
        <v>110</v>
      </c>
      <c r="D150" s="87"/>
      <c r="E150" s="87"/>
      <c r="F150" s="87"/>
      <c r="G150" s="88"/>
      <c r="H150" s="333">
        <f>H90</f>
        <v>1494.0252677655913</v>
      </c>
      <c r="I150" s="96"/>
      <c r="L150" s="330"/>
    </row>
    <row r="151" spans="1:1026" ht="15.75" customHeight="1">
      <c r="A151" s="96"/>
      <c r="B151" s="69" t="s">
        <v>13</v>
      </c>
      <c r="C151" s="86" t="s">
        <v>111</v>
      </c>
      <c r="D151" s="87"/>
      <c r="E151" s="87"/>
      <c r="F151" s="87"/>
      <c r="G151" s="88"/>
      <c r="H151" s="333">
        <f>H100</f>
        <v>149.13504</v>
      </c>
      <c r="I151" s="96"/>
    </row>
    <row r="152" spans="1:1026" ht="15.75" customHeight="1">
      <c r="A152" s="96"/>
      <c r="B152" s="69" t="s">
        <v>14</v>
      </c>
      <c r="C152" s="86" t="s">
        <v>112</v>
      </c>
      <c r="D152" s="87"/>
      <c r="E152" s="87"/>
      <c r="F152" s="87"/>
      <c r="G152" s="88"/>
      <c r="H152" s="333">
        <f>H126</f>
        <v>385.04</v>
      </c>
      <c r="I152" s="96"/>
    </row>
    <row r="153" spans="1:1026" s="104" customFormat="1" ht="15.75" customHeight="1">
      <c r="A153" s="103"/>
      <c r="B153" s="35" t="s">
        <v>35</v>
      </c>
      <c r="C153" s="86" t="s">
        <v>113</v>
      </c>
      <c r="D153" s="87"/>
      <c r="E153" s="87"/>
      <c r="F153" s="87"/>
      <c r="G153" s="88"/>
      <c r="H153" s="333">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5"/>
      <c r="C154" s="733" t="s">
        <v>109</v>
      </c>
      <c r="D154" s="734"/>
      <c r="E154" s="734"/>
      <c r="F154" s="734"/>
      <c r="G154" s="735"/>
      <c r="H154" s="336">
        <f>SUM(H149:H153)</f>
        <v>4615.1046754322588</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5" t="s">
        <v>36</v>
      </c>
      <c r="C155" s="337" t="s">
        <v>128</v>
      </c>
      <c r="D155" s="338"/>
      <c r="E155" s="338"/>
      <c r="F155" s="338"/>
      <c r="G155" s="339"/>
      <c r="H155" s="340">
        <f>H145</f>
        <v>1738.3542337716131</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736" t="s">
        <v>114</v>
      </c>
      <c r="C156" s="737"/>
      <c r="D156" s="737"/>
      <c r="E156" s="737"/>
      <c r="F156" s="737"/>
      <c r="G156" s="738"/>
      <c r="H156" s="334">
        <f>SUM(H154:H155)</f>
        <v>6353.4589092038714</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84" t="s">
        <v>115</v>
      </c>
      <c r="C158" s="485"/>
      <c r="D158" s="485"/>
      <c r="E158" s="485"/>
      <c r="F158" s="485"/>
      <c r="G158" s="485"/>
      <c r="H158" s="486"/>
      <c r="I158" s="96"/>
    </row>
    <row r="159" spans="1:1026" ht="18.75" customHeight="1">
      <c r="A159" s="96"/>
      <c r="B159" s="739" t="s">
        <v>18</v>
      </c>
      <c r="C159" s="740"/>
      <c r="D159" s="740"/>
      <c r="E159" s="740"/>
      <c r="F159" s="740"/>
      <c r="G159" s="740"/>
      <c r="H159" s="741"/>
      <c r="I159" s="96"/>
    </row>
    <row r="160" spans="1:1026" ht="72.75" customHeight="1">
      <c r="A160" s="96"/>
      <c r="B160" s="715" t="s">
        <v>118</v>
      </c>
      <c r="C160" s="716"/>
      <c r="D160" s="51" t="s">
        <v>117</v>
      </c>
      <c r="E160" s="51" t="s">
        <v>116</v>
      </c>
      <c r="F160" s="51" t="s">
        <v>122</v>
      </c>
      <c r="G160" s="51" t="s">
        <v>119</v>
      </c>
      <c r="H160" s="59" t="s">
        <v>120</v>
      </c>
      <c r="I160" s="96"/>
    </row>
    <row r="161" spans="1:1026" ht="39" customHeight="1">
      <c r="A161" s="96"/>
      <c r="B161" s="717" t="str">
        <f>H24</f>
        <v>VIGILÂNCIA                              ARMADA                               12 X 36                            NOTURNO</v>
      </c>
      <c r="C161" s="718"/>
      <c r="D161" s="56">
        <f>H156</f>
        <v>6353.4589092038714</v>
      </c>
      <c r="E161" s="126">
        <f>H15</f>
        <v>2</v>
      </c>
      <c r="F161" s="57">
        <f>D161*E161</f>
        <v>12706.917818407743</v>
      </c>
      <c r="G161" s="52">
        <f>'INFORMAÇÕES BÁSICAS'!D36</f>
        <v>3</v>
      </c>
      <c r="H161" s="60">
        <f>F161*G161</f>
        <v>38120.753455223225</v>
      </c>
      <c r="I161" s="96"/>
    </row>
    <row r="162" spans="1:1026" s="108" customFormat="1" ht="30.75" customHeight="1" thickBot="1">
      <c r="B162" s="719" t="s">
        <v>121</v>
      </c>
      <c r="C162" s="720"/>
      <c r="D162" s="721"/>
      <c r="E162" s="721"/>
      <c r="F162" s="721"/>
      <c r="G162" s="721"/>
      <c r="H162" s="61">
        <f>SUM(H161)</f>
        <v>38120.753455223225</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722"/>
      <c r="C163" s="723"/>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84" t="s">
        <v>134</v>
      </c>
      <c r="C164" s="485"/>
      <c r="D164" s="485"/>
      <c r="E164" s="485"/>
      <c r="F164" s="485"/>
      <c r="G164" s="485"/>
      <c r="H164" s="486"/>
      <c r="I164" s="96"/>
    </row>
    <row r="165" spans="1:1026" ht="18.75" customHeight="1">
      <c r="A165" s="96"/>
      <c r="B165" s="724" t="s">
        <v>132</v>
      </c>
      <c r="C165" s="725"/>
      <c r="D165" s="725"/>
      <c r="E165" s="725"/>
      <c r="F165" s="725"/>
      <c r="G165" s="725"/>
      <c r="H165" s="127" t="s">
        <v>133</v>
      </c>
      <c r="I165" s="96"/>
    </row>
    <row r="166" spans="1:1026" ht="15.75">
      <c r="A166" s="96"/>
      <c r="B166" s="189" t="s">
        <v>9</v>
      </c>
      <c r="C166" s="710" t="s">
        <v>135</v>
      </c>
      <c r="D166" s="711"/>
      <c r="E166" s="711"/>
      <c r="F166" s="711"/>
      <c r="G166" s="712"/>
      <c r="H166" s="62">
        <f>H162</f>
        <v>38120.753455223225</v>
      </c>
      <c r="I166" s="96"/>
    </row>
    <row r="167" spans="1:1026" ht="16.5" thickBot="1">
      <c r="A167" s="96"/>
      <c r="B167" s="190" t="s">
        <v>11</v>
      </c>
      <c r="C167" s="713" t="s">
        <v>179</v>
      </c>
      <c r="D167" s="714"/>
      <c r="E167" s="714"/>
      <c r="F167" s="714"/>
      <c r="G167" s="714"/>
      <c r="H167" s="170">
        <f>H166*H13</f>
        <v>1143622.6036566966</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2">
        <f>'INFORMAÇÕES BÁSICAS'!D195</f>
        <v>5.7000000000000002E-3</v>
      </c>
      <c r="E195" s="342">
        <f>'INFORMAÇÕES BÁSICAS'!E195</f>
        <v>2.63E-2</v>
      </c>
      <c r="F195" s="342"/>
    </row>
  </sheetData>
  <sheetProtection password="CF7A" sheet="1" objects="1" scenarios="1"/>
  <mergeCells count="207">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 ref="G3:H3"/>
    <mergeCell ref="B8:E8"/>
    <mergeCell ref="F8:G8"/>
    <mergeCell ref="G10:H10"/>
    <mergeCell ref="C11:F11"/>
    <mergeCell ref="G11:H11"/>
    <mergeCell ref="B14:B16"/>
    <mergeCell ref="C14:D14"/>
    <mergeCell ref="F14:G14"/>
    <mergeCell ref="C15:D15"/>
    <mergeCell ref="F15:G15"/>
    <mergeCell ref="C16:D16"/>
    <mergeCell ref="F16:G1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37:E138"/>
    <mergeCell ref="H137:H138"/>
    <mergeCell ref="B131:G131"/>
    <mergeCell ref="B133:C133"/>
    <mergeCell ref="D133:H133"/>
    <mergeCell ref="C124:G124"/>
    <mergeCell ref="C125:G125"/>
    <mergeCell ref="B126:G126"/>
    <mergeCell ref="B128:C128"/>
    <mergeCell ref="D128:H128"/>
    <mergeCell ref="C129:G129"/>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B67:E67"/>
    <mergeCell ref="F67:G67"/>
    <mergeCell ref="B70:C70"/>
    <mergeCell ref="D70:H70"/>
    <mergeCell ref="C71:G71"/>
    <mergeCell ref="B72:B74"/>
    <mergeCell ref="C72:C74"/>
    <mergeCell ref="D72:E72"/>
    <mergeCell ref="F72:G72"/>
    <mergeCell ref="H72:H74"/>
    <mergeCell ref="C68:G68"/>
    <mergeCell ref="C64:E64"/>
    <mergeCell ref="F64:G64"/>
    <mergeCell ref="C65:E65"/>
    <mergeCell ref="F65:G65"/>
    <mergeCell ref="C66:E66"/>
    <mergeCell ref="F66:G66"/>
    <mergeCell ref="C61:E61"/>
    <mergeCell ref="F61:G61"/>
    <mergeCell ref="C62:E62"/>
    <mergeCell ref="F62:G62"/>
    <mergeCell ref="C63:E63"/>
    <mergeCell ref="F63:G63"/>
    <mergeCell ref="C59:E59"/>
    <mergeCell ref="F59:G59"/>
    <mergeCell ref="C60:E60"/>
    <mergeCell ref="F60:G60"/>
    <mergeCell ref="C52:G52"/>
    <mergeCell ref="C53:G53"/>
    <mergeCell ref="B55:G55"/>
    <mergeCell ref="B57:C57"/>
    <mergeCell ref="D57:H57"/>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67" workbookViewId="0">
      <selection activeCell="F75" sqref="F75:G75"/>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464" t="s">
        <v>59</v>
      </c>
      <c r="C1" s="464"/>
      <c r="D1" s="464"/>
      <c r="E1" s="464"/>
      <c r="F1" s="464"/>
      <c r="G1" s="464"/>
      <c r="H1" s="464"/>
      <c r="I1" s="96"/>
    </row>
    <row r="2" spans="1:9" ht="18.75">
      <c r="A2" s="96"/>
      <c r="B2" s="465" t="s">
        <v>0</v>
      </c>
      <c r="C2" s="466"/>
      <c r="D2" s="466"/>
      <c r="E2" s="466"/>
      <c r="F2" s="466"/>
      <c r="G2" s="467"/>
      <c r="H2" s="468"/>
      <c r="I2" s="96"/>
    </row>
    <row r="3" spans="1:9">
      <c r="A3" s="96"/>
      <c r="B3" s="7" t="s">
        <v>1</v>
      </c>
      <c r="C3" s="138" t="str">
        <f>'INFORMAÇÕES BÁSICAS'!D12</f>
        <v>23238.000798/2018-49</v>
      </c>
      <c r="D3" s="137"/>
      <c r="E3" s="129"/>
      <c r="F3" s="91" t="s">
        <v>2</v>
      </c>
      <c r="G3" s="469" t="str">
        <f>'INFORMAÇÕES BÁSICAS'!$D$13</f>
        <v>21/2018</v>
      </c>
      <c r="H3" s="470"/>
      <c r="I3" s="96"/>
    </row>
    <row r="4" spans="1:9">
      <c r="A4" s="96"/>
      <c r="B4" s="7" t="s">
        <v>3</v>
      </c>
      <c r="C4" s="471">
        <f ca="1">'INFORMAÇÕES BÁSICAS'!D14</f>
        <v>43388.431890624997</v>
      </c>
      <c r="D4" s="471"/>
      <c r="E4" s="471"/>
      <c r="F4" s="471"/>
      <c r="G4" s="471"/>
      <c r="H4" s="472"/>
      <c r="I4" s="96"/>
    </row>
    <row r="5" spans="1:9">
      <c r="A5" s="96"/>
      <c r="B5" s="457" t="s">
        <v>4</v>
      </c>
      <c r="C5" s="458"/>
      <c r="D5" s="458"/>
      <c r="E5" s="458"/>
      <c r="F5" s="458"/>
      <c r="G5" s="459"/>
      <c r="H5" s="460"/>
      <c r="I5" s="97"/>
    </row>
    <row r="6" spans="1:9">
      <c r="A6" s="96"/>
      <c r="B6" s="447" t="s">
        <v>5</v>
      </c>
      <c r="C6" s="448"/>
      <c r="D6" s="449" t="str">
        <f>'INFORMAÇÕES BÁSICAS'!D15</f>
        <v>Administração</v>
      </c>
      <c r="E6" s="449"/>
      <c r="F6" s="449"/>
      <c r="G6" s="450"/>
      <c r="H6" s="451"/>
      <c r="I6" s="98"/>
    </row>
    <row r="7" spans="1:9">
      <c r="A7" s="96"/>
      <c r="B7" s="447" t="s">
        <v>6</v>
      </c>
      <c r="C7" s="448"/>
      <c r="D7" s="449" t="str">
        <f>'INFORMAÇÕES BÁSICAS'!D16</f>
        <v>00.000.000/0001-00</v>
      </c>
      <c r="E7" s="449"/>
      <c r="F7" s="449"/>
      <c r="G7" s="450"/>
      <c r="H7" s="451"/>
      <c r="I7" s="1"/>
    </row>
    <row r="8" spans="1:9">
      <c r="A8" s="96"/>
      <c r="B8" s="452" t="s">
        <v>7</v>
      </c>
      <c r="C8" s="453"/>
      <c r="D8" s="453"/>
      <c r="E8" s="454"/>
      <c r="F8" s="455">
        <f>'INFORMAÇÕES BÁSICAS'!D21</f>
        <v>1</v>
      </c>
      <c r="G8" s="456"/>
      <c r="H8" s="139" t="str">
        <f>IF(F8=1,"Lucro Real",IF(F8=2,"Lucro Presumido",IF(F8=3,"SIMPLES-Anexo III",IF(F8=4,"SIMPLES-Anexo IV","RT Inválido"))))</f>
        <v>Lucro Real</v>
      </c>
      <c r="I8" s="1"/>
    </row>
    <row r="9" spans="1:9">
      <c r="A9" s="96"/>
      <c r="B9" s="457" t="s">
        <v>8</v>
      </c>
      <c r="C9" s="458"/>
      <c r="D9" s="458"/>
      <c r="E9" s="458"/>
      <c r="F9" s="458"/>
      <c r="G9" s="459"/>
      <c r="H9" s="460"/>
      <c r="I9" s="1"/>
    </row>
    <row r="10" spans="1:9">
      <c r="A10" s="96"/>
      <c r="B10" s="140" t="s">
        <v>9</v>
      </c>
      <c r="C10" s="461" t="s">
        <v>10</v>
      </c>
      <c r="D10" s="461"/>
      <c r="E10" s="461"/>
      <c r="F10" s="461"/>
      <c r="G10" s="462">
        <f>'INFORMAÇÕES BÁSICAS'!D22</f>
        <v>43332</v>
      </c>
      <c r="H10" s="463"/>
      <c r="I10" s="1"/>
    </row>
    <row r="11" spans="1:9">
      <c r="A11" s="96"/>
      <c r="B11" s="140" t="s">
        <v>11</v>
      </c>
      <c r="C11" s="742" t="s">
        <v>12</v>
      </c>
      <c r="D11" s="461"/>
      <c r="E11" s="461"/>
      <c r="F11" s="461"/>
      <c r="G11" s="473" t="str">
        <f>'INFORMAÇÕES BÁSICAS'!D23</f>
        <v>São Vicente do Sul - RS</v>
      </c>
      <c r="H11" s="473"/>
      <c r="I11" s="96"/>
    </row>
    <row r="12" spans="1:9">
      <c r="A12" s="96"/>
      <c r="B12" s="141" t="s">
        <v>13</v>
      </c>
      <c r="C12" s="474" t="s">
        <v>58</v>
      </c>
      <c r="D12" s="475"/>
      <c r="E12" s="475"/>
      <c r="F12" s="475"/>
      <c r="G12" s="476" t="str">
        <f>'INFORMAÇÕES BÁSICAS'!D24</f>
        <v>2018</v>
      </c>
      <c r="H12" s="477"/>
      <c r="I12" s="96"/>
    </row>
    <row r="13" spans="1:9">
      <c r="A13" s="96"/>
      <c r="B13" s="140" t="s">
        <v>14</v>
      </c>
      <c r="C13" s="461" t="s">
        <v>15</v>
      </c>
      <c r="D13" s="461"/>
      <c r="E13" s="461"/>
      <c r="F13" s="461"/>
      <c r="G13" s="478"/>
      <c r="H13" s="142">
        <f>'INFORMAÇÕES BÁSICAS'!D25</f>
        <v>30</v>
      </c>
      <c r="I13" s="96"/>
    </row>
    <row r="14" spans="1:9">
      <c r="A14" s="96"/>
      <c r="B14" s="479" t="s">
        <v>16</v>
      </c>
      <c r="C14" s="482" t="s">
        <v>214</v>
      </c>
      <c r="D14" s="482"/>
      <c r="E14" s="143">
        <f>'INFORMAÇÕES BÁSICAS'!D32</f>
        <v>6.5799999999999992</v>
      </c>
      <c r="F14" s="483" t="s">
        <v>217</v>
      </c>
      <c r="G14" s="483"/>
      <c r="H14" s="147">
        <f>'INFORMAÇÕES BÁSICAS'!D35</f>
        <v>1.1000000000000001</v>
      </c>
      <c r="I14" s="96"/>
    </row>
    <row r="15" spans="1:9">
      <c r="A15" s="96"/>
      <c r="B15" s="480"/>
      <c r="C15" s="482" t="s">
        <v>215</v>
      </c>
      <c r="D15" s="482"/>
      <c r="E15" s="143">
        <f>'INFORMAÇÕES BÁSICAS'!D33</f>
        <v>9.8699999999999992</v>
      </c>
      <c r="F15" s="483" t="s">
        <v>172</v>
      </c>
      <c r="G15" s="483"/>
      <c r="H15" s="148">
        <f>'INFORMAÇÕES BÁSICAS'!D37</f>
        <v>2</v>
      </c>
      <c r="I15" s="96"/>
    </row>
    <row r="16" spans="1:9">
      <c r="A16" s="96"/>
      <c r="B16" s="481"/>
      <c r="C16" s="483" t="s">
        <v>216</v>
      </c>
      <c r="D16" s="483"/>
      <c r="E16" s="144">
        <f>'INFORMAÇÕES BÁSICAS'!D34</f>
        <v>1.3159999999999998</v>
      </c>
      <c r="F16" s="500"/>
      <c r="G16" s="501"/>
      <c r="H16" s="149"/>
      <c r="I16" s="96"/>
    </row>
    <row r="17" spans="1:9">
      <c r="A17" s="96"/>
      <c r="B17" s="479" t="s">
        <v>17</v>
      </c>
      <c r="C17" s="145" t="s">
        <v>212</v>
      </c>
      <c r="D17" s="503" t="str">
        <f>'INFORMAÇÕES BÁSICAS'!D26</f>
        <v xml:space="preserve">Sind dos Empr de Seg e Vig do RS  </v>
      </c>
      <c r="E17" s="503"/>
      <c r="F17" s="503"/>
      <c r="G17" s="146" t="s">
        <v>187</v>
      </c>
      <c r="H17" s="157" t="str">
        <f>'INFORMAÇÕES BÁSICAS'!D27</f>
        <v>91.343.293/0001-65</v>
      </c>
      <c r="I17" s="96"/>
    </row>
    <row r="18" spans="1:9" ht="15.75" thickBot="1">
      <c r="A18" s="96"/>
      <c r="B18" s="502"/>
      <c r="C18" s="150" t="s">
        <v>213</v>
      </c>
      <c r="D18" s="504" t="str">
        <f>'INFORMAÇÕES BÁSICAS'!D28</f>
        <v xml:space="preserve">Sind Empr Seg e Vig do RS </v>
      </c>
      <c r="E18" s="504"/>
      <c r="F18" s="504"/>
      <c r="G18" s="151" t="s">
        <v>187</v>
      </c>
      <c r="H18" s="158" t="str">
        <f>'INFORMAÇÕES BÁSICAS'!D29</f>
        <v xml:space="preserve">87.004.982/0001-78 </v>
      </c>
      <c r="I18" s="96"/>
    </row>
    <row r="19" spans="1:9" ht="15.75" thickBot="1">
      <c r="A19" s="96"/>
      <c r="B19" s="505"/>
      <c r="C19" s="505"/>
      <c r="D19" s="505"/>
      <c r="E19" s="505"/>
      <c r="F19" s="505"/>
      <c r="G19" s="505"/>
      <c r="H19" s="505"/>
      <c r="I19" s="96"/>
    </row>
    <row r="20" spans="1:9" ht="26.25">
      <c r="A20" s="96"/>
      <c r="B20" s="484" t="s">
        <v>107</v>
      </c>
      <c r="C20" s="485"/>
      <c r="D20" s="485"/>
      <c r="E20" s="485"/>
      <c r="F20" s="485"/>
      <c r="G20" s="485"/>
      <c r="H20" s="486"/>
      <c r="I20" s="96"/>
    </row>
    <row r="21" spans="1:9">
      <c r="A21" s="96"/>
      <c r="B21" s="487" t="s">
        <v>18</v>
      </c>
      <c r="C21" s="488"/>
      <c r="D21" s="488"/>
      <c r="E21" s="488"/>
      <c r="F21" s="488"/>
      <c r="G21" s="489"/>
      <c r="H21" s="490"/>
      <c r="I21" s="96"/>
    </row>
    <row r="22" spans="1:9">
      <c r="A22" s="96"/>
      <c r="B22" s="491" t="s">
        <v>19</v>
      </c>
      <c r="C22" s="492"/>
      <c r="D22" s="492"/>
      <c r="E22" s="492"/>
      <c r="F22" s="492"/>
      <c r="G22" s="493"/>
      <c r="H22" s="494"/>
      <c r="I22" s="96"/>
    </row>
    <row r="23" spans="1:9">
      <c r="A23" s="96"/>
      <c r="B23" s="495" t="s">
        <v>20</v>
      </c>
      <c r="C23" s="496"/>
      <c r="D23" s="496"/>
      <c r="E23" s="496"/>
      <c r="F23" s="496"/>
      <c r="G23" s="496"/>
      <c r="H23" s="497"/>
      <c r="I23" s="96"/>
    </row>
    <row r="24" spans="1:9" ht="63">
      <c r="A24" s="96"/>
      <c r="B24" s="8">
        <v>1</v>
      </c>
      <c r="C24" s="498" t="s">
        <v>21</v>
      </c>
      <c r="D24" s="496"/>
      <c r="E24" s="496"/>
      <c r="F24" s="496"/>
      <c r="G24" s="499"/>
      <c r="H24" s="186" t="str">
        <f>'INFORMAÇÕES BÁSICAS'!$D$8</f>
        <v>VIGILÂNCIA                              ARMADA                               12 X 36                            NOTURNO</v>
      </c>
      <c r="I24" s="96"/>
    </row>
    <row r="25" spans="1:9">
      <c r="A25" s="96"/>
      <c r="B25" s="8">
        <v>2</v>
      </c>
      <c r="C25" s="475" t="s">
        <v>126</v>
      </c>
      <c r="D25" s="475"/>
      <c r="E25" s="475"/>
      <c r="F25" s="475"/>
      <c r="G25" s="478"/>
      <c r="H25" s="155" t="str">
        <f>'INFORMAÇÕES BÁSICAS'!D31</f>
        <v>5173-30</v>
      </c>
      <c r="I25" s="96"/>
    </row>
    <row r="26" spans="1:9">
      <c r="A26" s="96"/>
      <c r="B26" s="8">
        <v>3</v>
      </c>
      <c r="C26" s="520" t="s">
        <v>136</v>
      </c>
      <c r="D26" s="520"/>
      <c r="E26" s="520"/>
      <c r="F26" s="520"/>
      <c r="G26" s="520"/>
      <c r="H26" s="90">
        <f>'INFORMAÇÕES BÁSICAS'!D30</f>
        <v>1447.6</v>
      </c>
      <c r="I26" s="96"/>
    </row>
    <row r="27" spans="1:9">
      <c r="A27" s="96"/>
      <c r="B27" s="8">
        <v>4</v>
      </c>
      <c r="C27" s="521" t="s">
        <v>22</v>
      </c>
      <c r="D27" s="475"/>
      <c r="E27" s="475"/>
      <c r="F27" s="475"/>
      <c r="G27" s="522"/>
      <c r="H27" s="156" t="str">
        <f>'INFORMAÇÕES BÁSICAS'!D38</f>
        <v>Vigilante</v>
      </c>
      <c r="I27" s="96"/>
    </row>
    <row r="28" spans="1:9">
      <c r="A28" s="96"/>
      <c r="B28" s="8">
        <v>5</v>
      </c>
      <c r="C28" s="498" t="s">
        <v>23</v>
      </c>
      <c r="D28" s="496"/>
      <c r="E28" s="496"/>
      <c r="F28" s="496"/>
      <c r="G28" s="523"/>
      <c r="H28" s="135">
        <f>'INFORMAÇÕES BÁSICAS'!D39</f>
        <v>43132</v>
      </c>
      <c r="I28" s="96"/>
    </row>
    <row r="29" spans="1:9" ht="15.75" thickBot="1">
      <c r="A29" s="96"/>
      <c r="B29" s="54" t="s">
        <v>24</v>
      </c>
      <c r="C29" s="524" t="s">
        <v>25</v>
      </c>
      <c r="D29" s="524"/>
      <c r="E29" s="524"/>
      <c r="F29" s="524"/>
      <c r="G29" s="525"/>
      <c r="H29" s="526"/>
      <c r="I29" s="96"/>
    </row>
    <row r="30" spans="1:9" ht="15.75" thickBot="1">
      <c r="A30" s="96"/>
      <c r="B30" s="2"/>
      <c r="C30" s="3"/>
      <c r="D30" s="3"/>
      <c r="E30" s="3"/>
      <c r="F30" s="3"/>
      <c r="G30" s="3"/>
      <c r="H30" s="3"/>
      <c r="I30" s="96"/>
    </row>
    <row r="31" spans="1:9" ht="15.75">
      <c r="A31" s="96"/>
      <c r="B31" s="527" t="s">
        <v>26</v>
      </c>
      <c r="C31" s="528"/>
      <c r="D31" s="528" t="s">
        <v>27</v>
      </c>
      <c r="E31" s="528"/>
      <c r="F31" s="528"/>
      <c r="G31" s="529"/>
      <c r="H31" s="530"/>
      <c r="I31" s="96"/>
    </row>
    <row r="32" spans="1:9">
      <c r="A32" s="96"/>
      <c r="B32" s="366">
        <v>1</v>
      </c>
      <c r="C32" s="493" t="s">
        <v>28</v>
      </c>
      <c r="D32" s="506"/>
      <c r="E32" s="506"/>
      <c r="F32" s="506"/>
      <c r="G32" s="507"/>
      <c r="H32" s="367" t="s">
        <v>29</v>
      </c>
      <c r="I32" s="96"/>
    </row>
    <row r="33" spans="1:9">
      <c r="A33" s="9"/>
      <c r="B33" s="11" t="s">
        <v>9</v>
      </c>
      <c r="C33" s="357" t="s">
        <v>30</v>
      </c>
      <c r="D33" s="153" t="s">
        <v>228</v>
      </c>
      <c r="E33" s="153">
        <f>'INFORMAÇÕES BÁSICAS'!D40</f>
        <v>44</v>
      </c>
      <c r="F33" s="159" t="s">
        <v>229</v>
      </c>
      <c r="G33" s="154">
        <f>'INFORMAÇÕES BÁSICAS'!D41</f>
        <v>220</v>
      </c>
      <c r="H33" s="280">
        <f>IF(E33=0,H26/220*G33,H26/44*E33)</f>
        <v>1447.6</v>
      </c>
      <c r="I33" s="10"/>
    </row>
    <row r="34" spans="1:9">
      <c r="A34" s="9"/>
      <c r="B34" s="508" t="s">
        <v>11</v>
      </c>
      <c r="C34" s="509" t="s">
        <v>31</v>
      </c>
      <c r="D34" s="511" t="s">
        <v>33</v>
      </c>
      <c r="E34" s="512"/>
      <c r="F34" s="513">
        <f>H41</f>
        <v>1447.6</v>
      </c>
      <c r="G34" s="514"/>
      <c r="H34" s="515">
        <f>F34*F35</f>
        <v>434.28</v>
      </c>
      <c r="I34" s="12"/>
    </row>
    <row r="35" spans="1:9">
      <c r="A35" s="9"/>
      <c r="B35" s="508"/>
      <c r="C35" s="510"/>
      <c r="D35" s="516" t="s">
        <v>34</v>
      </c>
      <c r="E35" s="517"/>
      <c r="F35" s="518">
        <f>IF('INFORMAÇÕES BÁSICAS'!D43=1,30%,0)</f>
        <v>0.3</v>
      </c>
      <c r="G35" s="519"/>
      <c r="H35" s="515"/>
      <c r="I35" s="13"/>
    </row>
    <row r="36" spans="1:9">
      <c r="A36" s="9"/>
      <c r="B36" s="70" t="s">
        <v>13</v>
      </c>
      <c r="C36" s="546" t="s">
        <v>32</v>
      </c>
      <c r="D36" s="478"/>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row>
    <row r="37" spans="1:9" ht="45">
      <c r="A37" s="9"/>
      <c r="B37" s="547" t="s">
        <v>14</v>
      </c>
      <c r="C37" s="549" t="s">
        <v>298</v>
      </c>
      <c r="D37" s="550"/>
      <c r="E37" s="160" t="s">
        <v>232</v>
      </c>
      <c r="F37" s="165" t="s">
        <v>224</v>
      </c>
      <c r="G37" s="166" t="s">
        <v>44</v>
      </c>
      <c r="H37" s="553">
        <f>(E38*F38*G38)</f>
        <v>0</v>
      </c>
      <c r="I37" s="13"/>
    </row>
    <row r="38" spans="1:9">
      <c r="A38" s="9"/>
      <c r="B38" s="548"/>
      <c r="C38" s="551"/>
      <c r="D38" s="552"/>
      <c r="E38" s="161">
        <f>IF(F38&gt;0,E16,0)</f>
        <v>0</v>
      </c>
      <c r="F38" s="167">
        <f>'INFORMAÇÕES BÁSICAS'!C46</f>
        <v>0</v>
      </c>
      <c r="G38" s="168">
        <f>'INFORMAÇÕES BÁSICAS'!E47</f>
        <v>15</v>
      </c>
      <c r="H38" s="554"/>
      <c r="I38" s="10"/>
    </row>
    <row r="39" spans="1:9">
      <c r="A39" s="9"/>
      <c r="B39" s="11" t="s">
        <v>35</v>
      </c>
      <c r="C39" s="555" t="s">
        <v>127</v>
      </c>
      <c r="D39" s="556"/>
      <c r="E39" s="161">
        <f>E15</f>
        <v>9.8699999999999992</v>
      </c>
      <c r="F39" s="167">
        <f>'INFORMAÇÕES BÁSICAS'!D48</f>
        <v>1.1428571428571441</v>
      </c>
      <c r="G39" s="168">
        <f>IF(F39=0,0,(((G38*F39)+180)-190.67))</f>
        <v>6.4728571428571797</v>
      </c>
      <c r="H39" s="281">
        <f>0</f>
        <v>0</v>
      </c>
      <c r="I39" s="10"/>
    </row>
    <row r="40" spans="1:9">
      <c r="A40" s="9"/>
      <c r="B40" s="11" t="s">
        <v>36</v>
      </c>
      <c r="C40" s="511" t="s">
        <v>299</v>
      </c>
      <c r="D40" s="557"/>
      <c r="E40" s="557"/>
      <c r="F40" s="557"/>
      <c r="G40" s="512"/>
      <c r="H40" s="284">
        <f>(H37+H39)*0.2</f>
        <v>0</v>
      </c>
      <c r="I40" s="10"/>
    </row>
    <row r="41" spans="1:9">
      <c r="A41" s="9"/>
      <c r="B41" s="531" t="s">
        <v>304</v>
      </c>
      <c r="C41" s="532"/>
      <c r="D41" s="532"/>
      <c r="E41" s="532"/>
      <c r="F41" s="532"/>
      <c r="G41" s="533"/>
      <c r="H41" s="537">
        <f>SUM(H37:H40)+H33</f>
        <v>1447.6</v>
      </c>
      <c r="I41" s="10"/>
    </row>
    <row r="42" spans="1:9">
      <c r="A42" s="9"/>
      <c r="B42" s="534"/>
      <c r="C42" s="535"/>
      <c r="D42" s="535"/>
      <c r="E42" s="535"/>
      <c r="F42" s="535"/>
      <c r="G42" s="536"/>
      <c r="H42" s="538"/>
      <c r="I42" s="10"/>
    </row>
    <row r="43" spans="1:9">
      <c r="A43" s="9"/>
      <c r="B43" s="286"/>
      <c r="C43" s="539" t="s">
        <v>300</v>
      </c>
      <c r="D43" s="539"/>
      <c r="E43" s="539"/>
      <c r="F43" s="539"/>
      <c r="G43" s="540"/>
      <c r="H43" s="313">
        <f>SUM(H33:H40)</f>
        <v>1881.8799999999999</v>
      </c>
      <c r="I43" s="10"/>
    </row>
    <row r="44" spans="1:9">
      <c r="A44" s="9"/>
      <c r="B44" s="287" t="s">
        <v>37</v>
      </c>
      <c r="C44" s="541" t="s">
        <v>249</v>
      </c>
      <c r="D44" s="541"/>
      <c r="E44" s="541"/>
      <c r="F44" s="541"/>
      <c r="G44" s="542"/>
      <c r="H44" s="288">
        <f>H14*15</f>
        <v>16.5</v>
      </c>
      <c r="I44" s="9"/>
    </row>
    <row r="45" spans="1:9">
      <c r="A45" s="9"/>
      <c r="B45" s="287" t="s">
        <v>38</v>
      </c>
      <c r="C45" s="543" t="s">
        <v>301</v>
      </c>
      <c r="D45" s="543"/>
      <c r="E45" s="543"/>
      <c r="F45" s="543"/>
      <c r="G45" s="544"/>
      <c r="H45" s="289">
        <f>E15*15*0.5</f>
        <v>74.024999999999991</v>
      </c>
      <c r="I45" s="9"/>
    </row>
    <row r="46" spans="1:9">
      <c r="A46" s="9"/>
      <c r="B46" s="285"/>
      <c r="C46" s="545" t="s">
        <v>302</v>
      </c>
      <c r="D46" s="545"/>
      <c r="E46" s="545"/>
      <c r="F46" s="545"/>
      <c r="G46" s="358" t="s">
        <v>303</v>
      </c>
      <c r="H46" s="291">
        <f>SUM(H44:H45)</f>
        <v>90.524999999999991</v>
      </c>
      <c r="I46" s="10"/>
    </row>
    <row r="47" spans="1:9" ht="16.5" thickBot="1">
      <c r="A47" s="99"/>
      <c r="B47" s="569" t="s">
        <v>313</v>
      </c>
      <c r="C47" s="570"/>
      <c r="D47" s="570"/>
      <c r="E47" s="570"/>
      <c r="F47" s="570"/>
      <c r="G47" s="571"/>
      <c r="H47" s="304">
        <f>SUM(H33:H40)+H44+H45</f>
        <v>1972.405</v>
      </c>
      <c r="I47" s="96"/>
    </row>
    <row r="48" spans="1:9" ht="15.75" thickBot="1">
      <c r="A48" s="101"/>
      <c r="B48" s="5"/>
      <c r="C48" s="5"/>
      <c r="D48" s="5"/>
      <c r="E48" s="5"/>
      <c r="F48" s="5"/>
      <c r="G48" s="5"/>
      <c r="H48" s="6"/>
      <c r="I48" s="102"/>
    </row>
    <row r="49" spans="1:9" ht="15.75">
      <c r="A49" s="99"/>
      <c r="B49" s="527" t="s">
        <v>40</v>
      </c>
      <c r="C49" s="528"/>
      <c r="D49" s="528" t="s">
        <v>307</v>
      </c>
      <c r="E49" s="528"/>
      <c r="F49" s="528"/>
      <c r="G49" s="528"/>
      <c r="H49" s="530"/>
      <c r="I49" s="96"/>
    </row>
    <row r="50" spans="1:9" ht="15.75">
      <c r="A50" s="99"/>
      <c r="B50" s="572" t="s">
        <v>60</v>
      </c>
      <c r="C50" s="573"/>
      <c r="D50" s="574" t="s">
        <v>123</v>
      </c>
      <c r="E50" s="575"/>
      <c r="F50" s="576"/>
      <c r="G50" s="576"/>
      <c r="H50" s="577"/>
      <c r="I50" s="96"/>
    </row>
    <row r="51" spans="1:9" ht="15.75">
      <c r="A51" s="99"/>
      <c r="B51" s="171"/>
      <c r="C51" s="578" t="s">
        <v>61</v>
      </c>
      <c r="D51" s="578"/>
      <c r="E51" s="578"/>
      <c r="F51" s="578"/>
      <c r="G51" s="578"/>
      <c r="H51" s="172" t="s">
        <v>63</v>
      </c>
      <c r="I51" s="96"/>
    </row>
    <row r="52" spans="1:9">
      <c r="A52" s="26"/>
      <c r="B52" s="173" t="s">
        <v>9</v>
      </c>
      <c r="C52" s="558" t="s">
        <v>305</v>
      </c>
      <c r="D52" s="558"/>
      <c r="E52" s="558"/>
      <c r="F52" s="558"/>
      <c r="G52" s="558"/>
      <c r="H52" s="292">
        <f>H43/12</f>
        <v>156.82333333333332</v>
      </c>
      <c r="I52" s="27"/>
    </row>
    <row r="53" spans="1:9">
      <c r="A53" s="28"/>
      <c r="B53" s="173" t="s">
        <v>11</v>
      </c>
      <c r="C53" s="558" t="s">
        <v>306</v>
      </c>
      <c r="D53" s="558"/>
      <c r="E53" s="558"/>
      <c r="F53" s="558"/>
      <c r="G53" s="558"/>
      <c r="H53" s="292">
        <f>(H43/3)/12</f>
        <v>52.274444444444441</v>
      </c>
      <c r="I53" s="29"/>
    </row>
    <row r="54" spans="1:9">
      <c r="A54" s="28"/>
      <c r="B54" s="293"/>
      <c r="C54" s="559" t="s">
        <v>309</v>
      </c>
      <c r="D54" s="560"/>
      <c r="E54" s="560"/>
      <c r="F54" s="560"/>
      <c r="G54" s="561"/>
      <c r="H54" s="303">
        <f>SUM(H52:H53)</f>
        <v>209.09777777777776</v>
      </c>
      <c r="I54" s="29"/>
    </row>
    <row r="55" spans="1:9" ht="16.5" thickBot="1">
      <c r="A55" s="103"/>
      <c r="B55" s="562" t="s">
        <v>308</v>
      </c>
      <c r="C55" s="563"/>
      <c r="D55" s="563"/>
      <c r="E55" s="563"/>
      <c r="F55" s="563"/>
      <c r="G55" s="564"/>
      <c r="H55" s="174"/>
      <c r="I55" s="104"/>
    </row>
    <row r="56" spans="1:9" ht="15.75" thickBot="1">
      <c r="A56" s="101"/>
      <c r="B56" s="5"/>
      <c r="C56" s="5"/>
      <c r="D56" s="5"/>
      <c r="E56" s="5"/>
      <c r="F56" s="5"/>
      <c r="G56" s="5"/>
      <c r="H56" s="6"/>
      <c r="I56" s="102"/>
    </row>
    <row r="57" spans="1:9" ht="15.75">
      <c r="A57" s="99"/>
      <c r="B57" s="565" t="s">
        <v>64</v>
      </c>
      <c r="C57" s="566"/>
      <c r="D57" s="567" t="s">
        <v>168</v>
      </c>
      <c r="E57" s="567"/>
      <c r="F57" s="566"/>
      <c r="G57" s="566"/>
      <c r="H57" s="568"/>
      <c r="I57" s="96"/>
    </row>
    <row r="58" spans="1:9" ht="15.75">
      <c r="A58" s="99"/>
      <c r="B58" s="38"/>
      <c r="C58" s="585" t="s">
        <v>61</v>
      </c>
      <c r="D58" s="586"/>
      <c r="E58" s="512"/>
      <c r="F58" s="585" t="s">
        <v>62</v>
      </c>
      <c r="G58" s="512"/>
      <c r="H58" s="175" t="s">
        <v>63</v>
      </c>
      <c r="I58" s="96"/>
    </row>
    <row r="59" spans="1:9">
      <c r="A59" s="26"/>
      <c r="B59" s="173" t="s">
        <v>9</v>
      </c>
      <c r="C59" s="579" t="s">
        <v>49</v>
      </c>
      <c r="D59" s="580"/>
      <c r="E59" s="512"/>
      <c r="F59" s="583">
        <f>IF($F$8=1,20%,IF($F$8=2,20%,IF($F$8=3,0%,IF($F$8=4,20%,"ESCOLHA UM RT"))))</f>
        <v>0.2</v>
      </c>
      <c r="G59" s="584"/>
      <c r="H59" s="302">
        <f>ROUND(($H$47+H54)*F59,2)</f>
        <v>436.3</v>
      </c>
      <c r="I59" s="27"/>
    </row>
    <row r="60" spans="1:9">
      <c r="A60" s="26"/>
      <c r="B60" s="173" t="s">
        <v>11</v>
      </c>
      <c r="C60" s="579" t="s">
        <v>65</v>
      </c>
      <c r="D60" s="580"/>
      <c r="E60" s="512"/>
      <c r="F60" s="583">
        <f>IF($F$8=1,2.5%,IF($F$8=2,2.5%,IF($F$8=3,0%,IF($F$8=4,0%,"ESCOLHA UM RT"))))</f>
        <v>2.5000000000000001E-2</v>
      </c>
      <c r="G60" s="584"/>
      <c r="H60" s="302">
        <f>ROUND(($H$47+H54)*F60,2)</f>
        <v>54.54</v>
      </c>
      <c r="I60" s="27"/>
    </row>
    <row r="61" spans="1:9">
      <c r="A61" s="26"/>
      <c r="B61" s="173" t="s">
        <v>13</v>
      </c>
      <c r="C61" s="579" t="s">
        <v>70</v>
      </c>
      <c r="D61" s="580"/>
      <c r="E61" s="512"/>
      <c r="F61" s="581">
        <f>'INFORMAÇÕES BÁSICAS'!D49</f>
        <v>0.03</v>
      </c>
      <c r="G61" s="582"/>
      <c r="H61" s="302">
        <f>ROUND(($H$47+H54)*F61,2)</f>
        <v>65.45</v>
      </c>
      <c r="I61" s="27"/>
    </row>
    <row r="62" spans="1:9">
      <c r="A62" s="26"/>
      <c r="B62" s="173" t="s">
        <v>14</v>
      </c>
      <c r="C62" s="579" t="s">
        <v>66</v>
      </c>
      <c r="D62" s="580"/>
      <c r="E62" s="512"/>
      <c r="F62" s="583">
        <f>IF($F$8=1,1.5%,IF($F$8=2,1.5%,IF($F$8=3,0%,IF($F$8=4,0%,"ESCOLHA UM RT"))))</f>
        <v>1.4999999999999999E-2</v>
      </c>
      <c r="G62" s="584"/>
      <c r="H62" s="302">
        <f>ROUND(($H$47+H54)*F62,2)</f>
        <v>32.72</v>
      </c>
      <c r="I62" s="27"/>
    </row>
    <row r="63" spans="1:9">
      <c r="A63" s="26"/>
      <c r="B63" s="173" t="s">
        <v>35</v>
      </c>
      <c r="C63" s="579" t="s">
        <v>67</v>
      </c>
      <c r="D63" s="580"/>
      <c r="E63" s="512"/>
      <c r="F63" s="583">
        <f>IF($F$8=1,1%,IF($F$8=2,1%,IF($F$8=3,0%,IF($F$8=4,0%,"ESCOLHA UM RT"))))</f>
        <v>0.01</v>
      </c>
      <c r="G63" s="584"/>
      <c r="H63" s="302">
        <f>ROUND(($H$47+H54)*F63,2)</f>
        <v>21.82</v>
      </c>
      <c r="I63" s="27"/>
    </row>
    <row r="64" spans="1:9">
      <c r="A64" s="26"/>
      <c r="B64" s="173" t="s">
        <v>36</v>
      </c>
      <c r="C64" s="579" t="s">
        <v>50</v>
      </c>
      <c r="D64" s="580"/>
      <c r="E64" s="512"/>
      <c r="F64" s="583">
        <f>IF($F$8=1,0.6%,IF($F$8=2,0.6%,IF($F$8=3,0%,IF($F$8=4,0%,"ESCOLHA UM RT"))))</f>
        <v>6.0000000000000001E-3</v>
      </c>
      <c r="G64" s="584"/>
      <c r="H64" s="302">
        <f>ROUND(($H$47+H54)*F64,2)</f>
        <v>13.09</v>
      </c>
      <c r="I64" s="27"/>
    </row>
    <row r="65" spans="1:9">
      <c r="A65" s="26"/>
      <c r="B65" s="173" t="s">
        <v>37</v>
      </c>
      <c r="C65" s="579" t="s">
        <v>68</v>
      </c>
      <c r="D65" s="580"/>
      <c r="E65" s="512"/>
      <c r="F65" s="583">
        <f t="shared" ref="F65" si="0">IF($F$8=1,0.2%,IF($F$8=2,0.2%,IF($F$8=3,0%,IF($F$8=4,0%,"ESCOLHA UM RT"))))</f>
        <v>2E-3</v>
      </c>
      <c r="G65" s="584"/>
      <c r="H65" s="302">
        <f>ROUND(($H$47+H54)*F65,2)</f>
        <v>4.3600000000000003</v>
      </c>
      <c r="I65" s="27"/>
    </row>
    <row r="66" spans="1:9">
      <c r="A66" s="26"/>
      <c r="B66" s="173" t="s">
        <v>38</v>
      </c>
      <c r="C66" s="579" t="s">
        <v>69</v>
      </c>
      <c r="D66" s="580"/>
      <c r="E66" s="512"/>
      <c r="F66" s="583">
        <f>IF($F$8=1,8%,IF($F$8=2,8%,IF($F$8=3,8%,IF($F$8=4,8%,"ESCOLHA UM RT"))))</f>
        <v>0.08</v>
      </c>
      <c r="G66" s="584"/>
      <c r="H66" s="302">
        <f>ROUND(($H$47+H54)*F66,2)</f>
        <v>174.52</v>
      </c>
      <c r="I66" s="27"/>
    </row>
    <row r="67" spans="1:9" ht="16.5" thickBot="1">
      <c r="A67" s="101"/>
      <c r="B67" s="587" t="s">
        <v>137</v>
      </c>
      <c r="C67" s="588"/>
      <c r="D67" s="588"/>
      <c r="E67" s="589"/>
      <c r="F67" s="590">
        <f>SUM(F59:G66)</f>
        <v>0.36800000000000005</v>
      </c>
      <c r="G67" s="589"/>
      <c r="H67" s="176">
        <f>SUM(H59:H66)</f>
        <v>802.80000000000018</v>
      </c>
      <c r="I67" s="102"/>
    </row>
    <row r="68" spans="1:9" ht="16.5">
      <c r="A68" s="101"/>
      <c r="B68" s="5"/>
      <c r="C68" s="591" t="s">
        <v>312</v>
      </c>
      <c r="D68" s="591"/>
      <c r="E68" s="591"/>
      <c r="F68" s="591"/>
      <c r="G68" s="591"/>
      <c r="H68" s="193"/>
      <c r="I68" s="102"/>
    </row>
    <row r="69" spans="1:9" ht="17.25" thickBot="1">
      <c r="A69" s="101"/>
      <c r="B69" s="5"/>
      <c r="C69" s="14"/>
      <c r="D69" s="105"/>
      <c r="E69" s="105"/>
      <c r="F69" s="106"/>
      <c r="G69" s="106"/>
      <c r="H69" s="193"/>
      <c r="I69" s="102"/>
    </row>
    <row r="70" spans="1:9" ht="15.75">
      <c r="A70" s="99"/>
      <c r="B70" s="565" t="s">
        <v>71</v>
      </c>
      <c r="C70" s="566"/>
      <c r="D70" s="567" t="s">
        <v>72</v>
      </c>
      <c r="E70" s="567"/>
      <c r="F70" s="566"/>
      <c r="G70" s="566"/>
      <c r="H70" s="568"/>
      <c r="I70" s="96"/>
    </row>
    <row r="71" spans="1:9" ht="15.75">
      <c r="A71" s="99"/>
      <c r="B71" s="38"/>
      <c r="C71" s="585" t="s">
        <v>61</v>
      </c>
      <c r="D71" s="586"/>
      <c r="E71" s="586"/>
      <c r="F71" s="586"/>
      <c r="G71" s="512"/>
      <c r="H71" s="175" t="s">
        <v>63</v>
      </c>
      <c r="I71" s="96"/>
    </row>
    <row r="72" spans="1:9">
      <c r="A72" s="65"/>
      <c r="B72" s="592" t="s">
        <v>9</v>
      </c>
      <c r="C72" s="593" t="s">
        <v>41</v>
      </c>
      <c r="D72" s="594" t="s">
        <v>155</v>
      </c>
      <c r="E72" s="595"/>
      <c r="F72" s="596">
        <f>H26</f>
        <v>1447.6</v>
      </c>
      <c r="G72" s="597"/>
      <c r="H72" s="598">
        <f>IF(F73&lt;&gt;0,ROUND((F73*F74*F76)-(F72*0.06),2),0)</f>
        <v>0</v>
      </c>
      <c r="I72" s="66"/>
    </row>
    <row r="73" spans="1:9">
      <c r="A73" s="65"/>
      <c r="B73" s="592"/>
      <c r="C73" s="593"/>
      <c r="D73" s="594" t="s">
        <v>238</v>
      </c>
      <c r="E73" s="595"/>
      <c r="F73" s="599">
        <f>'INFORMAÇÕES BÁSICAS'!E50</f>
        <v>0</v>
      </c>
      <c r="G73" s="600"/>
      <c r="H73" s="598"/>
      <c r="I73" s="66"/>
    </row>
    <row r="74" spans="1:9">
      <c r="A74" s="65"/>
      <c r="B74" s="592"/>
      <c r="C74" s="593"/>
      <c r="D74" s="594" t="s">
        <v>42</v>
      </c>
      <c r="E74" s="595"/>
      <c r="F74" s="601">
        <f>'INFORMAÇÕES BÁSICAS'!E51</f>
        <v>0</v>
      </c>
      <c r="G74" s="602"/>
      <c r="H74" s="598"/>
      <c r="I74" s="67"/>
    </row>
    <row r="75" spans="1:9">
      <c r="A75" s="65"/>
      <c r="B75" s="592" t="s">
        <v>11</v>
      </c>
      <c r="C75" s="603" t="s">
        <v>43</v>
      </c>
      <c r="D75" s="594" t="s">
        <v>138</v>
      </c>
      <c r="E75" s="595"/>
      <c r="F75" s="604">
        <f>'INFORMAÇÕES BÁSICAS'!D52</f>
        <v>19.23</v>
      </c>
      <c r="G75" s="597"/>
      <c r="H75" s="598">
        <f>(F75*F76)-(20/100)</f>
        <v>288.25</v>
      </c>
      <c r="I75" s="66"/>
    </row>
    <row r="76" spans="1:9">
      <c r="A76" s="65"/>
      <c r="B76" s="592"/>
      <c r="C76" s="603"/>
      <c r="D76" s="594" t="s">
        <v>44</v>
      </c>
      <c r="E76" s="595"/>
      <c r="F76" s="605">
        <f>G38</f>
        <v>15</v>
      </c>
      <c r="G76" s="597"/>
      <c r="H76" s="598"/>
      <c r="I76" s="66"/>
    </row>
    <row r="77" spans="1:9">
      <c r="A77" s="65"/>
      <c r="B77" s="592"/>
      <c r="C77" s="603"/>
      <c r="D77" s="606" t="s">
        <v>45</v>
      </c>
      <c r="E77" s="595"/>
      <c r="F77" s="607">
        <f>'INFORMAÇÕES BÁSICAS'!D53</f>
        <v>0.2</v>
      </c>
      <c r="G77" s="597"/>
      <c r="H77" s="598"/>
      <c r="I77" s="66"/>
    </row>
    <row r="78" spans="1:9">
      <c r="A78" s="65"/>
      <c r="B78" s="365" t="s">
        <v>13</v>
      </c>
      <c r="C78" s="606" t="s">
        <v>310</v>
      </c>
      <c r="D78" s="616"/>
      <c r="E78" s="616"/>
      <c r="F78" s="616"/>
      <c r="G78" s="595"/>
      <c r="H78" s="307">
        <f>(H43*26)*(0.023/100)</f>
        <v>11.2536424</v>
      </c>
      <c r="I78" s="66"/>
    </row>
    <row r="79" spans="1:9">
      <c r="A79" s="65"/>
      <c r="B79" s="365" t="s">
        <v>14</v>
      </c>
      <c r="C79" s="606" t="s">
        <v>311</v>
      </c>
      <c r="D79" s="616"/>
      <c r="E79" s="616"/>
      <c r="F79" s="616"/>
      <c r="G79" s="595"/>
      <c r="H79" s="307">
        <f>(H33*(0.52066/100))/12</f>
        <v>0.6280895133333334</v>
      </c>
      <c r="I79" s="66"/>
    </row>
    <row r="80" spans="1:9">
      <c r="A80" s="65"/>
      <c r="B80" s="592" t="s">
        <v>35</v>
      </c>
      <c r="C80" s="593" t="s">
        <v>39</v>
      </c>
      <c r="D80" s="618"/>
      <c r="E80" s="618"/>
      <c r="F80" s="618"/>
      <c r="G80" s="618"/>
      <c r="H80" s="188">
        <v>0</v>
      </c>
      <c r="I80" s="66"/>
    </row>
    <row r="81" spans="1:9">
      <c r="A81" s="65"/>
      <c r="B81" s="592"/>
      <c r="C81" s="593"/>
      <c r="D81" s="618"/>
      <c r="E81" s="618"/>
      <c r="F81" s="618"/>
      <c r="G81" s="618"/>
      <c r="H81" s="188">
        <v>0</v>
      </c>
      <c r="I81" s="66"/>
    </row>
    <row r="82" spans="1:9">
      <c r="A82" s="65"/>
      <c r="B82" s="592"/>
      <c r="C82" s="617"/>
      <c r="D82" s="619"/>
      <c r="E82" s="620"/>
      <c r="F82" s="620"/>
      <c r="G82" s="621"/>
      <c r="H82" s="187">
        <v>0</v>
      </c>
      <c r="I82" s="66"/>
    </row>
    <row r="83" spans="1:9" ht="15.75">
      <c r="A83" s="99"/>
      <c r="B83" s="608" t="s">
        <v>78</v>
      </c>
      <c r="C83" s="609"/>
      <c r="D83" s="609"/>
      <c r="E83" s="609"/>
      <c r="F83" s="609"/>
      <c r="G83" s="595"/>
      <c r="H83" s="178">
        <f>SUM(H72:H82)</f>
        <v>300.13173191333334</v>
      </c>
      <c r="I83" s="96"/>
    </row>
    <row r="84" spans="1:9" ht="15.75" thickBot="1">
      <c r="A84" s="107"/>
      <c r="B84" s="191"/>
      <c r="C84" s="3"/>
      <c r="D84" s="3"/>
      <c r="E84" s="3"/>
      <c r="F84" s="3"/>
      <c r="G84" s="3"/>
      <c r="H84" s="3"/>
      <c r="I84" s="108"/>
    </row>
    <row r="85" spans="1:9" ht="15.75">
      <c r="A85" s="99"/>
      <c r="B85" s="565" t="s">
        <v>73</v>
      </c>
      <c r="C85" s="566"/>
      <c r="D85" s="610" t="s">
        <v>74</v>
      </c>
      <c r="E85" s="610"/>
      <c r="F85" s="611"/>
      <c r="G85" s="611"/>
      <c r="H85" s="612"/>
      <c r="I85" s="96"/>
    </row>
    <row r="86" spans="1:9" ht="15.75">
      <c r="A86" s="99"/>
      <c r="B86" s="39">
        <v>2</v>
      </c>
      <c r="C86" s="613" t="s">
        <v>61</v>
      </c>
      <c r="D86" s="576"/>
      <c r="E86" s="576"/>
      <c r="F86" s="576"/>
      <c r="G86" s="595"/>
      <c r="H86" s="179" t="s">
        <v>63</v>
      </c>
      <c r="I86" s="96"/>
    </row>
    <row r="87" spans="1:9">
      <c r="A87" s="65"/>
      <c r="B87" s="180" t="s">
        <v>75</v>
      </c>
      <c r="C87" s="614" t="s">
        <v>123</v>
      </c>
      <c r="D87" s="615"/>
      <c r="E87" s="615"/>
      <c r="F87" s="615"/>
      <c r="G87" s="595"/>
      <c r="H87" s="308">
        <f>H54</f>
        <v>209.09777777777776</v>
      </c>
      <c r="I87" s="66"/>
    </row>
    <row r="88" spans="1:9">
      <c r="A88" s="65"/>
      <c r="B88" s="180" t="s">
        <v>76</v>
      </c>
      <c r="C88" s="614" t="s">
        <v>124</v>
      </c>
      <c r="D88" s="615"/>
      <c r="E88" s="615"/>
      <c r="F88" s="615"/>
      <c r="G88" s="595"/>
      <c r="H88" s="308">
        <f>H67</f>
        <v>802.80000000000018</v>
      </c>
      <c r="I88" s="66"/>
    </row>
    <row r="89" spans="1:9">
      <c r="A89" s="65"/>
      <c r="B89" s="180" t="s">
        <v>77</v>
      </c>
      <c r="C89" s="606" t="s">
        <v>72</v>
      </c>
      <c r="D89" s="615"/>
      <c r="E89" s="615"/>
      <c r="F89" s="615"/>
      <c r="G89" s="595"/>
      <c r="H89" s="308">
        <f>H83</f>
        <v>300.13173191333334</v>
      </c>
      <c r="I89" s="66"/>
    </row>
    <row r="90" spans="1:9" ht="16.5" thickBot="1">
      <c r="A90" s="109"/>
      <c r="B90" s="628" t="s">
        <v>79</v>
      </c>
      <c r="C90" s="629"/>
      <c r="D90" s="629"/>
      <c r="E90" s="629"/>
      <c r="F90" s="629"/>
      <c r="G90" s="630"/>
      <c r="H90" s="309">
        <f>SUM(H87:H89)</f>
        <v>1312.0295096911113</v>
      </c>
      <c r="I90" s="110"/>
    </row>
    <row r="91" spans="1:9" ht="15.75" thickBot="1">
      <c r="A91" s="103"/>
      <c r="B91" s="111"/>
      <c r="C91" s="112"/>
      <c r="D91" s="112"/>
      <c r="E91" s="112"/>
      <c r="F91" s="112"/>
      <c r="G91" s="112"/>
      <c r="H91" s="113"/>
      <c r="I91" s="104"/>
    </row>
    <row r="92" spans="1:9" ht="15.75">
      <c r="A92" s="103"/>
      <c r="B92" s="631" t="s">
        <v>46</v>
      </c>
      <c r="C92" s="632"/>
      <c r="D92" s="632" t="s">
        <v>80</v>
      </c>
      <c r="E92" s="632"/>
      <c r="F92" s="632"/>
      <c r="G92" s="633"/>
      <c r="H92" s="634"/>
      <c r="I92" s="104"/>
    </row>
    <row r="93" spans="1:9" ht="15.75">
      <c r="A93" s="99"/>
      <c r="B93" s="36"/>
      <c r="C93" s="585" t="s">
        <v>61</v>
      </c>
      <c r="D93" s="635"/>
      <c r="E93" s="635"/>
      <c r="F93" s="635"/>
      <c r="G93" s="636"/>
      <c r="H93" s="37" t="s">
        <v>63</v>
      </c>
      <c r="I93" s="114"/>
    </row>
    <row r="94" spans="1:9">
      <c r="A94" s="99"/>
      <c r="B94" s="8" t="s">
        <v>9</v>
      </c>
      <c r="C94" s="622" t="s">
        <v>315</v>
      </c>
      <c r="D94" s="496"/>
      <c r="E94" s="496"/>
      <c r="F94" s="496"/>
      <c r="G94" s="623"/>
      <c r="H94" s="310">
        <f>ROUND((H43/12)+(H52/12)+(H43/12/12)+(H53/12),2)*0.05</f>
        <v>9.3659999999999997</v>
      </c>
      <c r="I94" s="114"/>
    </row>
    <row r="95" spans="1:9">
      <c r="A95" s="99"/>
      <c r="B95" s="8" t="s">
        <v>11</v>
      </c>
      <c r="C95" s="622" t="s">
        <v>53</v>
      </c>
      <c r="D95" s="496"/>
      <c r="E95" s="496"/>
      <c r="F95" s="496"/>
      <c r="G95" s="623"/>
      <c r="H95" s="310">
        <f>H94*F66</f>
        <v>0.74927999999999995</v>
      </c>
      <c r="I95" s="114"/>
    </row>
    <row r="96" spans="1:9">
      <c r="A96" s="99"/>
      <c r="B96" s="8" t="s">
        <v>13</v>
      </c>
      <c r="C96" s="622" t="s">
        <v>54</v>
      </c>
      <c r="D96" s="496"/>
      <c r="E96" s="496"/>
      <c r="F96" s="496"/>
      <c r="G96" s="623"/>
      <c r="H96" s="310">
        <f>ROUND((((H47*0.08)*0.5)*0.06),2)</f>
        <v>4.7300000000000004</v>
      </c>
      <c r="I96" s="114"/>
    </row>
    <row r="97" spans="1:9">
      <c r="A97" s="99"/>
      <c r="B97" s="8" t="s">
        <v>14</v>
      </c>
      <c r="C97" s="622" t="s">
        <v>314</v>
      </c>
      <c r="D97" s="496"/>
      <c r="E97" s="496"/>
      <c r="F97" s="496"/>
      <c r="G97" s="623"/>
      <c r="H97" s="310">
        <f>ROUND(((H43/30)*7)/H13*1,2)</f>
        <v>14.64</v>
      </c>
      <c r="I97" s="115"/>
    </row>
    <row r="98" spans="1:9">
      <c r="A98" s="99"/>
      <c r="B98" s="8" t="s">
        <v>35</v>
      </c>
      <c r="C98" s="622" t="s">
        <v>81</v>
      </c>
      <c r="D98" s="496"/>
      <c r="E98" s="496"/>
      <c r="F98" s="496"/>
      <c r="G98" s="623"/>
      <c r="H98" s="311">
        <f>ROUND(H97*F67,2)</f>
        <v>5.39</v>
      </c>
      <c r="I98" s="114"/>
    </row>
    <row r="99" spans="1:9">
      <c r="A99" s="99"/>
      <c r="B99" s="8" t="s">
        <v>14</v>
      </c>
      <c r="C99" s="622" t="s">
        <v>55</v>
      </c>
      <c r="D99" s="496"/>
      <c r="E99" s="496"/>
      <c r="F99" s="496"/>
      <c r="G99" s="623"/>
      <c r="H99" s="310">
        <f>ROUND(0.08*0.5*(H43+H52+H53+H106)*1,2)</f>
        <v>91.13</v>
      </c>
      <c r="I99" s="114"/>
    </row>
    <row r="100" spans="1:9" ht="16.5" thickBot="1">
      <c r="A100" s="103"/>
      <c r="B100" s="624" t="s">
        <v>82</v>
      </c>
      <c r="C100" s="625"/>
      <c r="D100" s="625"/>
      <c r="E100" s="626"/>
      <c r="F100" s="627"/>
      <c r="G100" s="626"/>
      <c r="H100" s="312">
        <f>SUM(H94:H99)</f>
        <v>126.00528</v>
      </c>
      <c r="I100" s="104"/>
    </row>
    <row r="101" spans="1:9" ht="15.75" thickBot="1">
      <c r="A101" s="116"/>
      <c r="B101" s="117"/>
      <c r="C101" s="117"/>
      <c r="D101" s="117"/>
      <c r="E101" s="117"/>
      <c r="F101" s="117"/>
      <c r="G101" s="117"/>
      <c r="H101" s="117"/>
      <c r="I101" s="114"/>
    </row>
    <row r="102" spans="1:9" ht="15.75">
      <c r="A102" s="116"/>
      <c r="B102" s="643" t="s">
        <v>84</v>
      </c>
      <c r="C102" s="644"/>
      <c r="D102" s="644" t="s">
        <v>86</v>
      </c>
      <c r="E102" s="644"/>
      <c r="F102" s="644"/>
      <c r="G102" s="645"/>
      <c r="H102" s="646"/>
      <c r="I102" s="16"/>
    </row>
    <row r="103" spans="1:9" ht="15.75">
      <c r="A103" s="116"/>
      <c r="B103" s="647" t="s">
        <v>47</v>
      </c>
      <c r="C103" s="576"/>
      <c r="D103" s="648" t="s">
        <v>87</v>
      </c>
      <c r="E103" s="648"/>
      <c r="F103" s="576"/>
      <c r="G103" s="576"/>
      <c r="H103" s="577"/>
      <c r="I103" s="22" t="s">
        <v>93</v>
      </c>
    </row>
    <row r="104" spans="1:9" ht="15.75">
      <c r="A104" s="99"/>
      <c r="B104" s="17"/>
      <c r="C104" s="649" t="s">
        <v>61</v>
      </c>
      <c r="D104" s="650"/>
      <c r="E104" s="650"/>
      <c r="F104" s="650"/>
      <c r="G104" s="651"/>
      <c r="H104" s="18" t="s">
        <v>63</v>
      </c>
    </row>
    <row r="105" spans="1:9" ht="15.75">
      <c r="A105" s="99"/>
      <c r="B105" s="17"/>
      <c r="C105" s="649" t="s">
        <v>316</v>
      </c>
      <c r="D105" s="650"/>
      <c r="E105" s="650"/>
      <c r="F105" s="652">
        <f>ROUND(H43/12,2)+H43+H52+H53</f>
        <v>2247.7977777777774</v>
      </c>
      <c r="G105" s="653"/>
      <c r="H105" s="18"/>
    </row>
    <row r="106" spans="1:9">
      <c r="A106" s="116"/>
      <c r="B106" s="141" t="s">
        <v>9</v>
      </c>
      <c r="C106" s="498" t="s">
        <v>89</v>
      </c>
      <c r="D106" s="496"/>
      <c r="E106" s="496"/>
      <c r="F106" s="496"/>
      <c r="G106" s="623"/>
      <c r="H106" s="314">
        <f>F105/12</f>
        <v>187.31648148148145</v>
      </c>
      <c r="I106" s="4"/>
    </row>
    <row r="107" spans="1:9">
      <c r="A107" s="116"/>
      <c r="B107" s="141" t="s">
        <v>11</v>
      </c>
      <c r="C107" s="83" t="s">
        <v>85</v>
      </c>
      <c r="D107" s="84"/>
      <c r="E107" s="84"/>
      <c r="F107" s="84"/>
      <c r="G107" s="85"/>
      <c r="H107" s="314">
        <f>(((F105/30)*2.96)/12)</f>
        <v>18.48189283950617</v>
      </c>
      <c r="I107" s="4"/>
    </row>
    <row r="108" spans="1:9">
      <c r="A108" s="116"/>
      <c r="B108" s="141" t="s">
        <v>13</v>
      </c>
      <c r="C108" s="83" t="s">
        <v>90</v>
      </c>
      <c r="D108" s="84"/>
      <c r="E108" s="84"/>
      <c r="F108" s="84"/>
      <c r="G108" s="85"/>
      <c r="H108" s="314">
        <f>IF(I108="S",((((5/30)*(F105))/12)*0.015),IF(I108="N",0,"INFORME S ou N"))</f>
        <v>0</v>
      </c>
      <c r="I108" s="23" t="str">
        <f>IF('INFORMAÇÕES BÁSICAS'!D55=1,"S","N")</f>
        <v>N</v>
      </c>
    </row>
    <row r="109" spans="1:9">
      <c r="A109" s="116"/>
      <c r="B109" s="141" t="s">
        <v>14</v>
      </c>
      <c r="C109" s="83" t="s">
        <v>91</v>
      </c>
      <c r="D109" s="84"/>
      <c r="E109" s="84"/>
      <c r="F109" s="84"/>
      <c r="G109" s="85"/>
      <c r="H109" s="314">
        <f>ROUND((((15/30)*F105)/12)*0.0078,2)</f>
        <v>0.73</v>
      </c>
      <c r="I109" s="169"/>
    </row>
    <row r="110" spans="1:9">
      <c r="A110" s="116"/>
      <c r="B110" s="141" t="s">
        <v>35</v>
      </c>
      <c r="C110" s="83" t="s">
        <v>92</v>
      </c>
      <c r="D110" s="84"/>
      <c r="E110" s="84"/>
      <c r="F110" s="84"/>
      <c r="G110" s="85"/>
      <c r="H110" s="314">
        <f>IF(I110="S",(((1+1/3)*(4/12))*(F105))/12*0.02,IF(I110="N",0,"INFORME S ou N"))</f>
        <v>0</v>
      </c>
      <c r="I110" s="23" t="str">
        <f>IF('INFORMAÇÕES BÁSICAS'!D57=1,"S","N")</f>
        <v>N</v>
      </c>
    </row>
    <row r="111" spans="1:9">
      <c r="A111" s="63"/>
      <c r="B111" s="181" t="s">
        <v>36</v>
      </c>
      <c r="C111" s="637" t="s">
        <v>139</v>
      </c>
      <c r="D111" s="638"/>
      <c r="E111" s="638"/>
      <c r="F111" s="638"/>
      <c r="G111" s="639"/>
      <c r="H111" s="315">
        <f>(((F105)/30))*5/12</f>
        <v>31.219413580246908</v>
      </c>
      <c r="I111" s="64"/>
    </row>
    <row r="112" spans="1:9">
      <c r="A112" s="63"/>
      <c r="B112" s="182"/>
      <c r="C112" s="360"/>
      <c r="D112" s="361"/>
      <c r="E112" s="71"/>
      <c r="F112" s="72"/>
      <c r="G112" s="73" t="s">
        <v>140</v>
      </c>
      <c r="H112" s="316">
        <f>SUM(H106:H111)</f>
        <v>237.74778790123452</v>
      </c>
      <c r="I112" s="64"/>
    </row>
    <row r="113" spans="1:9">
      <c r="A113" s="63"/>
      <c r="B113" s="181" t="s">
        <v>37</v>
      </c>
      <c r="C113" s="74" t="s">
        <v>141</v>
      </c>
      <c r="D113" s="74"/>
      <c r="E113" s="75"/>
      <c r="F113" s="76"/>
      <c r="G113" s="77"/>
      <c r="H113" s="317">
        <f>H112*F67</f>
        <v>87.491185947654316</v>
      </c>
      <c r="I113" s="64"/>
    </row>
    <row r="114" spans="1:9" ht="16.5" thickBot="1">
      <c r="A114" s="99"/>
      <c r="B114" s="640" t="s">
        <v>88</v>
      </c>
      <c r="C114" s="641"/>
      <c r="D114" s="641"/>
      <c r="E114" s="641"/>
      <c r="F114" s="641"/>
      <c r="G114" s="642"/>
      <c r="H114" s="183">
        <f>ROUND(SUM(H112:H113),2)</f>
        <v>325.24</v>
      </c>
      <c r="I114" s="15"/>
    </row>
    <row r="115" spans="1:9" ht="15.75" thickBot="1">
      <c r="A115" s="116"/>
      <c r="B115" s="5"/>
      <c r="C115" s="5"/>
      <c r="D115" s="5"/>
      <c r="E115" s="5"/>
      <c r="F115" s="118"/>
      <c r="G115" s="118"/>
      <c r="H115" s="192"/>
      <c r="I115" s="114"/>
    </row>
    <row r="116" spans="1:9" ht="15.75">
      <c r="A116" s="116"/>
      <c r="B116" s="565" t="s">
        <v>51</v>
      </c>
      <c r="C116" s="566"/>
      <c r="D116" s="567" t="s">
        <v>94</v>
      </c>
      <c r="E116" s="567"/>
      <c r="F116" s="566"/>
      <c r="G116" s="566"/>
      <c r="H116" s="568"/>
      <c r="I116" s="19"/>
    </row>
    <row r="117" spans="1:9" ht="15.75">
      <c r="A117" s="99"/>
      <c r="B117" s="36"/>
      <c r="C117" s="585" t="s">
        <v>61</v>
      </c>
      <c r="D117" s="635"/>
      <c r="E117" s="635"/>
      <c r="F117" s="635"/>
      <c r="G117" s="636"/>
      <c r="H117" s="37" t="s">
        <v>63</v>
      </c>
      <c r="I117" s="96"/>
    </row>
    <row r="118" spans="1:9">
      <c r="A118" s="99"/>
      <c r="B118" s="141" t="s">
        <v>9</v>
      </c>
      <c r="C118" s="498" t="s">
        <v>95</v>
      </c>
      <c r="D118" s="496"/>
      <c r="E118" s="496"/>
      <c r="F118" s="496"/>
      <c r="G118" s="623"/>
      <c r="H118" s="314">
        <v>0</v>
      </c>
      <c r="I118" s="96"/>
    </row>
    <row r="119" spans="1:9" ht="15.75">
      <c r="A119" s="99"/>
      <c r="B119" s="663" t="s">
        <v>125</v>
      </c>
      <c r="C119" s="664"/>
      <c r="D119" s="664"/>
      <c r="E119" s="664"/>
      <c r="F119" s="664"/>
      <c r="G119" s="665"/>
      <c r="H119" s="184">
        <f>ROUND(SUM(H118),2)</f>
        <v>0</v>
      </c>
      <c r="I119" s="96"/>
    </row>
    <row r="120" spans="1:9" ht="15.75">
      <c r="A120" s="99"/>
      <c r="B120" s="318"/>
      <c r="C120" s="666" t="s">
        <v>317</v>
      </c>
      <c r="D120" s="666"/>
      <c r="E120" s="666"/>
      <c r="F120" s="666"/>
      <c r="G120" s="666"/>
      <c r="H120" s="319"/>
      <c r="I120" s="96"/>
    </row>
    <row r="121" spans="1:9" ht="15.75">
      <c r="A121" s="99"/>
      <c r="B121" s="24"/>
      <c r="C121" s="20"/>
      <c r="D121" s="21"/>
      <c r="E121" s="21"/>
      <c r="F121" s="20"/>
      <c r="G121" s="20"/>
      <c r="H121" s="25"/>
      <c r="I121" s="96"/>
    </row>
    <row r="122" spans="1:9" ht="15.75">
      <c r="A122" s="99"/>
      <c r="B122" s="647" t="s">
        <v>73</v>
      </c>
      <c r="C122" s="576"/>
      <c r="D122" s="667" t="s">
        <v>83</v>
      </c>
      <c r="E122" s="667"/>
      <c r="F122" s="667"/>
      <c r="G122" s="667"/>
      <c r="H122" s="668"/>
      <c r="I122" s="96"/>
    </row>
    <row r="123" spans="1:9" ht="15.75">
      <c r="A123" s="109"/>
      <c r="B123" s="53"/>
      <c r="C123" s="613" t="s">
        <v>61</v>
      </c>
      <c r="D123" s="669"/>
      <c r="E123" s="669"/>
      <c r="F123" s="669"/>
      <c r="G123" s="670"/>
      <c r="H123" s="40" t="s">
        <v>63</v>
      </c>
      <c r="I123" s="110"/>
    </row>
    <row r="124" spans="1:9" ht="15.75">
      <c r="A124" s="99"/>
      <c r="B124" s="185" t="s">
        <v>48</v>
      </c>
      <c r="C124" s="654" t="s">
        <v>85</v>
      </c>
      <c r="D124" s="655"/>
      <c r="E124" s="655"/>
      <c r="F124" s="655"/>
      <c r="G124" s="656"/>
      <c r="H124" s="320">
        <f>H114</f>
        <v>325.24</v>
      </c>
      <c r="I124" s="96"/>
    </row>
    <row r="125" spans="1:9" ht="15.75">
      <c r="A125" s="99"/>
      <c r="B125" s="185" t="s">
        <v>52</v>
      </c>
      <c r="C125" s="654" t="s">
        <v>94</v>
      </c>
      <c r="D125" s="655"/>
      <c r="E125" s="655"/>
      <c r="F125" s="655"/>
      <c r="G125" s="656"/>
      <c r="H125" s="320">
        <f>H118</f>
        <v>0</v>
      </c>
      <c r="I125" s="96"/>
    </row>
    <row r="126" spans="1:9" ht="16.5" thickBot="1">
      <c r="A126" s="103"/>
      <c r="B126" s="657" t="s">
        <v>96</v>
      </c>
      <c r="C126" s="658"/>
      <c r="D126" s="658"/>
      <c r="E126" s="658"/>
      <c r="F126" s="658"/>
      <c r="G126" s="659"/>
      <c r="H126" s="309">
        <f>SUM(H123:H125)</f>
        <v>325.24</v>
      </c>
      <c r="I126" s="104"/>
    </row>
    <row r="127" spans="1:9" ht="15.75" thickBot="1">
      <c r="A127" s="99"/>
      <c r="B127" s="119"/>
      <c r="C127" s="119"/>
      <c r="D127" s="119"/>
      <c r="E127" s="119"/>
      <c r="F127" s="119"/>
      <c r="G127" s="119"/>
      <c r="H127" s="119"/>
      <c r="I127" s="96"/>
    </row>
    <row r="128" spans="1:9" ht="15.75">
      <c r="A128" s="116"/>
      <c r="B128" s="565" t="s">
        <v>97</v>
      </c>
      <c r="C128" s="566"/>
      <c r="D128" s="567" t="s">
        <v>98</v>
      </c>
      <c r="E128" s="567"/>
      <c r="F128" s="566"/>
      <c r="G128" s="566"/>
      <c r="H128" s="568"/>
      <c r="I128" s="19"/>
    </row>
    <row r="129" spans="1:9" ht="15.75">
      <c r="A129" s="99"/>
      <c r="B129" s="42">
        <v>5</v>
      </c>
      <c r="C129" s="660" t="s">
        <v>99</v>
      </c>
      <c r="D129" s="661"/>
      <c r="E129" s="662"/>
      <c r="F129" s="662"/>
      <c r="G129" s="662"/>
      <c r="H129" s="43" t="s">
        <v>63</v>
      </c>
      <c r="I129" s="96"/>
    </row>
    <row r="130" spans="1:9" ht="15.75">
      <c r="A130" s="99"/>
      <c r="B130" s="34" t="s">
        <v>9</v>
      </c>
      <c r="C130" s="681" t="s">
        <v>318</v>
      </c>
      <c r="D130" s="682"/>
      <c r="E130" s="682"/>
      <c r="F130" s="682"/>
      <c r="G130" s="683"/>
      <c r="H130" s="321">
        <f>'UNIF E EQUIP DESARMADA'!$G$29</f>
        <v>173.08445833333334</v>
      </c>
      <c r="I130" s="96"/>
    </row>
    <row r="131" spans="1:9" ht="16.5" thickBot="1">
      <c r="A131" s="99"/>
      <c r="B131" s="684" t="s">
        <v>100</v>
      </c>
      <c r="C131" s="685"/>
      <c r="D131" s="685"/>
      <c r="E131" s="686"/>
      <c r="F131" s="686"/>
      <c r="G131" s="687"/>
      <c r="H131" s="326">
        <f>SUM(H130:H130)</f>
        <v>173.08445833333334</v>
      </c>
      <c r="I131" s="96"/>
    </row>
    <row r="132" spans="1:9" ht="15.75" thickBot="1">
      <c r="A132" s="107"/>
      <c r="B132" s="30"/>
      <c r="C132" s="31"/>
      <c r="D132" s="31"/>
      <c r="E132" s="31"/>
      <c r="F132" s="32"/>
      <c r="G132" s="32"/>
      <c r="H132" s="33"/>
      <c r="I132" s="108"/>
    </row>
    <row r="133" spans="1:9" ht="15.75">
      <c r="A133" s="116"/>
      <c r="B133" s="565" t="s">
        <v>101</v>
      </c>
      <c r="C133" s="688"/>
      <c r="D133" s="567" t="s">
        <v>105</v>
      </c>
      <c r="E133" s="567"/>
      <c r="F133" s="566"/>
      <c r="G133" s="566"/>
      <c r="H133" s="568"/>
      <c r="I133" s="19"/>
    </row>
    <row r="134" spans="1:9" ht="15.75">
      <c r="A134" s="103"/>
      <c r="B134" s="44">
        <v>6</v>
      </c>
      <c r="C134" s="613" t="s">
        <v>99</v>
      </c>
      <c r="D134" s="669"/>
      <c r="E134" s="595"/>
      <c r="F134" s="689" t="s">
        <v>62</v>
      </c>
      <c r="G134" s="690"/>
      <c r="H134" s="45" t="s">
        <v>63</v>
      </c>
      <c r="I134" s="19"/>
    </row>
    <row r="135" spans="1:9">
      <c r="A135" s="103"/>
      <c r="B135" s="671" t="s">
        <v>9</v>
      </c>
      <c r="C135" s="673" t="s">
        <v>102</v>
      </c>
      <c r="D135" s="674"/>
      <c r="E135" s="674"/>
      <c r="F135" s="58" t="s">
        <v>131</v>
      </c>
      <c r="G135" s="322">
        <f>H149+H150+H151+H152+H153</f>
        <v>3908.7642480244444</v>
      </c>
      <c r="H135" s="677">
        <f>ROUND(G135*G136,2)</f>
        <v>469.05</v>
      </c>
      <c r="I135" s="19"/>
    </row>
    <row r="136" spans="1:9">
      <c r="A136" s="103"/>
      <c r="B136" s="672"/>
      <c r="C136" s="675"/>
      <c r="D136" s="676"/>
      <c r="E136" s="621"/>
      <c r="F136" s="124" t="s">
        <v>62</v>
      </c>
      <c r="G136" s="123">
        <f>'INFORMAÇÕES BÁSICAS'!C58</f>
        <v>0.12</v>
      </c>
      <c r="H136" s="678"/>
      <c r="I136" s="19"/>
    </row>
    <row r="137" spans="1:9">
      <c r="A137" s="103"/>
      <c r="B137" s="671" t="s">
        <v>11</v>
      </c>
      <c r="C137" s="673" t="s">
        <v>103</v>
      </c>
      <c r="D137" s="674"/>
      <c r="E137" s="680"/>
      <c r="F137" s="125" t="s">
        <v>131</v>
      </c>
      <c r="G137" s="325">
        <f>H47+H90+H100+H126+H131+H135</f>
        <v>4377.8142480244442</v>
      </c>
      <c r="H137" s="677">
        <f>ROUND(G137*G138,2)</f>
        <v>297.25</v>
      </c>
      <c r="I137" s="19"/>
    </row>
    <row r="138" spans="1:9">
      <c r="A138" s="103"/>
      <c r="B138" s="679"/>
      <c r="C138" s="675"/>
      <c r="D138" s="676"/>
      <c r="E138" s="621"/>
      <c r="F138" s="124" t="s">
        <v>62</v>
      </c>
      <c r="G138" s="123">
        <f>'INFORMAÇÕES BÁSICAS'!C59</f>
        <v>6.7900000000000002E-2</v>
      </c>
      <c r="H138" s="678"/>
      <c r="I138" s="19"/>
    </row>
    <row r="139" spans="1:9" ht="15.75">
      <c r="A139" s="103"/>
      <c r="B139" s="41" t="s">
        <v>13</v>
      </c>
      <c r="C139" s="368" t="s">
        <v>319</v>
      </c>
      <c r="D139" s="369"/>
      <c r="E139" s="359"/>
      <c r="F139" s="703"/>
      <c r="G139" s="704"/>
      <c r="H139" s="55"/>
      <c r="I139" s="19"/>
    </row>
    <row r="140" spans="1:9">
      <c r="A140" s="103"/>
      <c r="B140" s="705"/>
      <c r="C140" s="707"/>
      <c r="D140" s="709" t="s">
        <v>56</v>
      </c>
      <c r="E140" s="696"/>
      <c r="F140" s="699">
        <f>IF($F$8=1,1.65%,IF($F$8=2,0.65%,IF($F$8=3,D195,IF($F$8=4,D195,"ESCOLHA UM RT"))))</f>
        <v>1.6500000000000001E-2</v>
      </c>
      <c r="G140" s="700"/>
      <c r="H140" s="327">
        <f>ROUND(($G$137/(1-$F$145))*F140,2)</f>
        <v>84.24</v>
      </c>
      <c r="I140" s="19"/>
    </row>
    <row r="141" spans="1:9">
      <c r="A141" s="103"/>
      <c r="B141" s="706"/>
      <c r="C141" s="708"/>
      <c r="D141" s="709" t="s">
        <v>130</v>
      </c>
      <c r="E141" s="696"/>
      <c r="F141" s="699">
        <f>IF($F$8=1,7.6%,IF($F$8=2,3%,IF($F$8=3,E195,IF($F$8=4,E195,"ESCOLHA UM RT"))))</f>
        <v>7.5999999999999998E-2</v>
      </c>
      <c r="G141" s="700"/>
      <c r="H141" s="327">
        <f>ROUND(($G$137/(1-$F$145))*F141,2)</f>
        <v>388</v>
      </c>
      <c r="I141" s="19"/>
    </row>
    <row r="142" spans="1:9">
      <c r="A142" s="103"/>
      <c r="B142" s="362"/>
      <c r="C142" s="691" t="s">
        <v>320</v>
      </c>
      <c r="D142" s="692"/>
      <c r="E142" s="692"/>
      <c r="F142" s="692"/>
      <c r="G142" s="693"/>
      <c r="H142" s="331">
        <v>0</v>
      </c>
      <c r="I142" s="19"/>
    </row>
    <row r="143" spans="1:9" ht="15.75">
      <c r="A143" s="103"/>
      <c r="B143" s="41"/>
      <c r="C143" s="694" t="s">
        <v>104</v>
      </c>
      <c r="D143" s="695"/>
      <c r="E143" s="696"/>
      <c r="F143" s="697">
        <v>0</v>
      </c>
      <c r="G143" s="698"/>
      <c r="H143" s="327">
        <f>F143*(H47+H90+H131+H67+H135)</f>
        <v>0</v>
      </c>
      <c r="I143" s="19"/>
    </row>
    <row r="144" spans="1:9" ht="15.75">
      <c r="A144" s="103"/>
      <c r="B144" s="41"/>
      <c r="C144" s="694" t="s">
        <v>129</v>
      </c>
      <c r="D144" s="695"/>
      <c r="E144" s="696"/>
      <c r="F144" s="699">
        <f>'INFORMAÇÕES BÁSICAS'!C60</f>
        <v>0.05</v>
      </c>
      <c r="G144" s="700"/>
      <c r="H144" s="327">
        <f>((G137+H137)/(1-F139))*F144</f>
        <v>233.75321240122221</v>
      </c>
      <c r="I144" s="19"/>
    </row>
    <row r="145" spans="1:9" ht="16.5" thickBot="1">
      <c r="A145" s="103"/>
      <c r="B145" s="684" t="s">
        <v>106</v>
      </c>
      <c r="C145" s="685"/>
      <c r="D145" s="685"/>
      <c r="E145" s="701"/>
      <c r="F145" s="702">
        <f>SUM(F140:G144)</f>
        <v>0.14250000000000002</v>
      </c>
      <c r="G145" s="701"/>
      <c r="H145" s="326">
        <f>SUM(H135:H144)</f>
        <v>1472.2932124012223</v>
      </c>
      <c r="I145" s="104"/>
    </row>
    <row r="146" spans="1:9" ht="15.75" thickBot="1">
      <c r="A146" s="103"/>
      <c r="B146" s="111"/>
      <c r="C146" s="120"/>
      <c r="D146" s="120"/>
      <c r="E146" s="120"/>
      <c r="F146" s="121"/>
      <c r="G146" s="121"/>
      <c r="H146" s="113"/>
      <c r="I146" s="104"/>
    </row>
    <row r="147" spans="1:9" ht="27" thickBot="1">
      <c r="A147" s="96"/>
      <c r="B147" s="726" t="s">
        <v>108</v>
      </c>
      <c r="C147" s="727"/>
      <c r="D147" s="727"/>
      <c r="E147" s="727"/>
      <c r="F147" s="727"/>
      <c r="G147" s="727"/>
      <c r="H147" s="728"/>
      <c r="I147" s="96"/>
    </row>
    <row r="148" spans="1:9">
      <c r="A148" s="96"/>
      <c r="B148" s="729" t="s">
        <v>18</v>
      </c>
      <c r="C148" s="730"/>
      <c r="D148" s="730"/>
      <c r="E148" s="730"/>
      <c r="F148" s="730"/>
      <c r="G148" s="731"/>
      <c r="H148" s="732"/>
      <c r="I148" s="96"/>
    </row>
    <row r="149" spans="1:9">
      <c r="A149" s="96"/>
      <c r="B149" s="69" t="s">
        <v>9</v>
      </c>
      <c r="C149" s="86" t="s">
        <v>321</v>
      </c>
      <c r="D149" s="87"/>
      <c r="E149" s="87"/>
      <c r="F149" s="87"/>
      <c r="G149" s="88"/>
      <c r="H149" s="332">
        <f>H47</f>
        <v>1972.405</v>
      </c>
      <c r="I149" s="96"/>
    </row>
    <row r="150" spans="1:9">
      <c r="A150" s="96"/>
      <c r="B150" s="69" t="s">
        <v>11</v>
      </c>
      <c r="C150" s="86" t="s">
        <v>110</v>
      </c>
      <c r="D150" s="87"/>
      <c r="E150" s="87"/>
      <c r="F150" s="87"/>
      <c r="G150" s="88"/>
      <c r="H150" s="333">
        <f>H90</f>
        <v>1312.0295096911113</v>
      </c>
      <c r="I150" s="96"/>
    </row>
    <row r="151" spans="1:9">
      <c r="A151" s="96"/>
      <c r="B151" s="69" t="s">
        <v>13</v>
      </c>
      <c r="C151" s="86" t="s">
        <v>111</v>
      </c>
      <c r="D151" s="87"/>
      <c r="E151" s="87"/>
      <c r="F151" s="87"/>
      <c r="G151" s="88"/>
      <c r="H151" s="333">
        <f>H100</f>
        <v>126.00528</v>
      </c>
      <c r="I151" s="96"/>
    </row>
    <row r="152" spans="1:9">
      <c r="A152" s="96"/>
      <c r="B152" s="69" t="s">
        <v>14</v>
      </c>
      <c r="C152" s="86" t="s">
        <v>112</v>
      </c>
      <c r="D152" s="87"/>
      <c r="E152" s="87"/>
      <c r="F152" s="87"/>
      <c r="G152" s="88"/>
      <c r="H152" s="333">
        <f>H126</f>
        <v>325.24</v>
      </c>
      <c r="I152" s="96"/>
    </row>
    <row r="153" spans="1:9">
      <c r="A153" s="103"/>
      <c r="B153" s="35" t="s">
        <v>35</v>
      </c>
      <c r="C153" s="86" t="s">
        <v>113</v>
      </c>
      <c r="D153" s="87"/>
      <c r="E153" s="87"/>
      <c r="F153" s="87"/>
      <c r="G153" s="88"/>
      <c r="H153" s="333">
        <f>H131</f>
        <v>173.08445833333334</v>
      </c>
      <c r="I153" s="104"/>
    </row>
    <row r="154" spans="1:9">
      <c r="A154" s="103"/>
      <c r="B154" s="335"/>
      <c r="C154" s="733" t="s">
        <v>109</v>
      </c>
      <c r="D154" s="734"/>
      <c r="E154" s="734"/>
      <c r="F154" s="734"/>
      <c r="G154" s="735"/>
      <c r="H154" s="336">
        <f>SUM(H149:H153)</f>
        <v>3908.7642480244444</v>
      </c>
      <c r="I154" s="104"/>
    </row>
    <row r="155" spans="1:9">
      <c r="A155" s="103"/>
      <c r="B155" s="335" t="s">
        <v>36</v>
      </c>
      <c r="C155" s="337" t="s">
        <v>128</v>
      </c>
      <c r="D155" s="338"/>
      <c r="E155" s="338"/>
      <c r="F155" s="338"/>
      <c r="G155" s="339"/>
      <c r="H155" s="340">
        <f>H145</f>
        <v>1472.2932124012223</v>
      </c>
      <c r="I155" s="104"/>
    </row>
    <row r="156" spans="1:9" ht="24" thickBot="1">
      <c r="A156" s="103"/>
      <c r="B156" s="736" t="s">
        <v>114</v>
      </c>
      <c r="C156" s="737"/>
      <c r="D156" s="737"/>
      <c r="E156" s="737"/>
      <c r="F156" s="737"/>
      <c r="G156" s="738"/>
      <c r="H156" s="334">
        <f>SUM(H154:H155)</f>
        <v>5381.0574604256672</v>
      </c>
      <c r="I156" s="104"/>
    </row>
    <row r="157" spans="1:9" ht="15.75" thickBot="1">
      <c r="A157" s="107"/>
      <c r="B157" s="363"/>
      <c r="C157" s="46"/>
      <c r="D157" s="46"/>
      <c r="E157" s="46"/>
      <c r="F157" s="47"/>
      <c r="G157" s="47"/>
      <c r="H157" s="48"/>
      <c r="I157" s="108"/>
    </row>
    <row r="158" spans="1:9" ht="26.25">
      <c r="A158" s="96"/>
      <c r="B158" s="484" t="s">
        <v>115</v>
      </c>
      <c r="C158" s="485"/>
      <c r="D158" s="485"/>
      <c r="E158" s="485"/>
      <c r="F158" s="485"/>
      <c r="G158" s="485"/>
      <c r="H158" s="486"/>
      <c r="I158" s="96"/>
    </row>
    <row r="159" spans="1:9">
      <c r="A159" s="96"/>
      <c r="B159" s="739" t="s">
        <v>18</v>
      </c>
      <c r="C159" s="740"/>
      <c r="D159" s="740"/>
      <c r="E159" s="740"/>
      <c r="F159" s="740"/>
      <c r="G159" s="740"/>
      <c r="H159" s="741"/>
      <c r="I159" s="96"/>
    </row>
    <row r="160" spans="1:9" ht="60">
      <c r="A160" s="96"/>
      <c r="B160" s="715" t="s">
        <v>118</v>
      </c>
      <c r="C160" s="716"/>
      <c r="D160" s="51" t="s">
        <v>117</v>
      </c>
      <c r="E160" s="51" t="s">
        <v>116</v>
      </c>
      <c r="F160" s="51" t="s">
        <v>122</v>
      </c>
      <c r="G160" s="51" t="s">
        <v>119</v>
      </c>
      <c r="H160" s="59" t="s">
        <v>120</v>
      </c>
      <c r="I160" s="96"/>
    </row>
    <row r="161" spans="1:9" ht="15.75">
      <c r="A161" s="96"/>
      <c r="B161" s="717" t="str">
        <f>H24</f>
        <v>VIGILÂNCIA                              ARMADA                               12 X 36                            NOTURNO</v>
      </c>
      <c r="C161" s="718"/>
      <c r="D161" s="56">
        <f>H156</f>
        <v>5381.0574604256672</v>
      </c>
      <c r="E161" s="126">
        <f>H15</f>
        <v>2</v>
      </c>
      <c r="F161" s="57">
        <f>D161*E161</f>
        <v>10762.114920851334</v>
      </c>
      <c r="G161" s="52">
        <f>'INFORMAÇÕES BÁSICAS'!E36</f>
        <v>0</v>
      </c>
      <c r="H161" s="60">
        <f>F161*G161</f>
        <v>0</v>
      </c>
      <c r="I161" s="96"/>
    </row>
    <row r="162" spans="1:9" ht="27" thickBot="1">
      <c r="A162" s="108"/>
      <c r="B162" s="719" t="s">
        <v>121</v>
      </c>
      <c r="C162" s="720"/>
      <c r="D162" s="721"/>
      <c r="E162" s="721"/>
      <c r="F162" s="721"/>
      <c r="G162" s="721"/>
      <c r="H162" s="61">
        <f>SUM(H161)</f>
        <v>0</v>
      </c>
      <c r="I162" s="108"/>
    </row>
    <row r="163" spans="1:9" ht="15.75" thickBot="1">
      <c r="A163" s="108"/>
      <c r="B163" s="722"/>
      <c r="C163" s="723"/>
      <c r="D163" s="105"/>
      <c r="E163" s="105"/>
      <c r="F163" s="105"/>
      <c r="G163" s="105"/>
      <c r="H163" s="50"/>
      <c r="I163" s="108"/>
    </row>
    <row r="164" spans="1:9" ht="26.25">
      <c r="A164" s="96"/>
      <c r="B164" s="484" t="s">
        <v>134</v>
      </c>
      <c r="C164" s="485"/>
      <c r="D164" s="485"/>
      <c r="E164" s="485"/>
      <c r="F164" s="485"/>
      <c r="G164" s="485"/>
      <c r="H164" s="486"/>
      <c r="I164" s="96"/>
    </row>
    <row r="165" spans="1:9">
      <c r="A165" s="96"/>
      <c r="B165" s="724" t="s">
        <v>132</v>
      </c>
      <c r="C165" s="725"/>
      <c r="D165" s="725"/>
      <c r="E165" s="725"/>
      <c r="F165" s="725"/>
      <c r="G165" s="725"/>
      <c r="H165" s="364" t="s">
        <v>133</v>
      </c>
      <c r="I165" s="96"/>
    </row>
    <row r="166" spans="1:9" ht="15.75">
      <c r="A166" s="96"/>
      <c r="B166" s="356" t="s">
        <v>9</v>
      </c>
      <c r="C166" s="710" t="s">
        <v>135</v>
      </c>
      <c r="D166" s="711"/>
      <c r="E166" s="711"/>
      <c r="F166" s="711"/>
      <c r="G166" s="712"/>
      <c r="H166" s="62">
        <f>H162</f>
        <v>0</v>
      </c>
      <c r="I166" s="96"/>
    </row>
    <row r="167" spans="1:9" ht="16.5" thickBot="1">
      <c r="A167" s="96"/>
      <c r="B167" s="190" t="s">
        <v>11</v>
      </c>
      <c r="C167" s="713" t="s">
        <v>179</v>
      </c>
      <c r="D167" s="714"/>
      <c r="E167" s="714"/>
      <c r="F167" s="714"/>
      <c r="G167" s="714"/>
      <c r="H167" s="170">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41">
        <f>'VIGILÂNCIA ARMADA 12X36 NOTURNO'!$D$195</f>
        <v>5.7000000000000002E-3</v>
      </c>
      <c r="E195" s="341">
        <f>'VIGILÂNCIA ARMADA 12X36 NOTURNO'!$E$195</f>
        <v>2.63E-2</v>
      </c>
    </row>
  </sheetData>
  <mergeCells count="207">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64" workbookViewId="0">
      <selection activeCell="F75" sqref="F75:G75"/>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464" t="s">
        <v>59</v>
      </c>
      <c r="C1" s="464"/>
      <c r="D1" s="464"/>
      <c r="E1" s="464"/>
      <c r="F1" s="464"/>
      <c r="G1" s="464"/>
      <c r="H1" s="464"/>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465" t="s">
        <v>0</v>
      </c>
      <c r="C2" s="466"/>
      <c r="D2" s="466"/>
      <c r="E2" s="466"/>
      <c r="F2" s="466"/>
      <c r="G2" s="467"/>
      <c r="H2" s="468"/>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469" t="str">
        <f>'INFORMAÇÕES BÁSICAS'!$D$13</f>
        <v>21/2018</v>
      </c>
      <c r="H3" s="470"/>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471">
        <f ca="1">'INFORMAÇÕES BÁSICAS'!D14</f>
        <v>43388.431890624997</v>
      </c>
      <c r="D4" s="471"/>
      <c r="E4" s="471"/>
      <c r="F4" s="471"/>
      <c r="G4" s="471"/>
      <c r="H4" s="472"/>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457" t="s">
        <v>4</v>
      </c>
      <c r="C5" s="458"/>
      <c r="D5" s="458"/>
      <c r="E5" s="458"/>
      <c r="F5" s="458"/>
      <c r="G5" s="459"/>
      <c r="H5" s="460"/>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447" t="s">
        <v>5</v>
      </c>
      <c r="C6" s="448"/>
      <c r="D6" s="449" t="str">
        <f>'INFORMAÇÕES BÁSICAS'!D15</f>
        <v>Administração</v>
      </c>
      <c r="E6" s="449"/>
      <c r="F6" s="449"/>
      <c r="G6" s="450"/>
      <c r="H6" s="451"/>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447" t="s">
        <v>6</v>
      </c>
      <c r="C7" s="448"/>
      <c r="D7" s="449" t="str">
        <f>'INFORMAÇÕES BÁSICAS'!D16</f>
        <v>00.000.000/0001-00</v>
      </c>
      <c r="E7" s="449"/>
      <c r="F7" s="449"/>
      <c r="G7" s="450"/>
      <c r="H7" s="451"/>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452" t="s">
        <v>7</v>
      </c>
      <c r="C8" s="453"/>
      <c r="D8" s="453"/>
      <c r="E8" s="454"/>
      <c r="F8" s="455">
        <f>'INFORMAÇÕES BÁSICAS'!D21</f>
        <v>1</v>
      </c>
      <c r="G8" s="456"/>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457" t="s">
        <v>8</v>
      </c>
      <c r="C9" s="458"/>
      <c r="D9" s="458"/>
      <c r="E9" s="458"/>
      <c r="F9" s="458"/>
      <c r="G9" s="459"/>
      <c r="H9" s="460"/>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461" t="s">
        <v>10</v>
      </c>
      <c r="D10" s="461"/>
      <c r="E10" s="461"/>
      <c r="F10" s="461"/>
      <c r="G10" s="462">
        <f>'INFORMAÇÕES BÁSICAS'!D22</f>
        <v>43332</v>
      </c>
      <c r="H10" s="463"/>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461" t="s">
        <v>12</v>
      </c>
      <c r="D11" s="461"/>
      <c r="E11" s="461"/>
      <c r="F11" s="461"/>
      <c r="G11" s="473" t="str">
        <f>'INFORMAÇÕES BÁSICAS'!D23</f>
        <v>São Vicente do Sul - RS</v>
      </c>
      <c r="H11" s="473"/>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474" t="s">
        <v>58</v>
      </c>
      <c r="D12" s="475"/>
      <c r="E12" s="475"/>
      <c r="F12" s="475"/>
      <c r="G12" s="476" t="str">
        <f>'INFORMAÇÕES BÁSICAS'!D24</f>
        <v>2018</v>
      </c>
      <c r="H12" s="477"/>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461" t="s">
        <v>15</v>
      </c>
      <c r="D13" s="461"/>
      <c r="E13" s="461"/>
      <c r="F13" s="461"/>
      <c r="G13" s="478"/>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479" t="s">
        <v>16</v>
      </c>
      <c r="C14" s="482" t="s">
        <v>214</v>
      </c>
      <c r="D14" s="482"/>
      <c r="E14" s="143">
        <f>'INFORMAÇÕES BÁSICAS'!D32</f>
        <v>6.5799999999999992</v>
      </c>
      <c r="F14" s="483" t="s">
        <v>217</v>
      </c>
      <c r="G14" s="483"/>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480"/>
      <c r="C15" s="482" t="s">
        <v>215</v>
      </c>
      <c r="D15" s="482"/>
      <c r="E15" s="143">
        <f>'INFORMAÇÕES BÁSICAS'!D33</f>
        <v>9.8699999999999992</v>
      </c>
      <c r="F15" s="483" t="s">
        <v>172</v>
      </c>
      <c r="G15" s="483"/>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481"/>
      <c r="C16" s="483" t="s">
        <v>216</v>
      </c>
      <c r="D16" s="483"/>
      <c r="E16" s="144">
        <f>'INFORMAÇÕES BÁSICAS'!D34</f>
        <v>1.3159999999999998</v>
      </c>
      <c r="F16" s="500"/>
      <c r="G16" s="501"/>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479" t="s">
        <v>17</v>
      </c>
      <c r="C17" s="145" t="s">
        <v>212</v>
      </c>
      <c r="D17" s="503" t="str">
        <f>'INFORMAÇÕES BÁSICAS'!D26</f>
        <v xml:space="preserve">Sind dos Empr de Seg e Vig do RS  </v>
      </c>
      <c r="E17" s="503"/>
      <c r="F17" s="503"/>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502"/>
      <c r="C18" s="150" t="s">
        <v>213</v>
      </c>
      <c r="D18" s="504" t="str">
        <f>'INFORMAÇÕES BÁSICAS'!D28</f>
        <v xml:space="preserve">Sind Empr Seg e Vig do RS </v>
      </c>
      <c r="E18" s="504"/>
      <c r="F18" s="504"/>
      <c r="G18" s="151" t="s">
        <v>187</v>
      </c>
      <c r="H18" s="158" t="str">
        <f>'INFORMAÇÕES BÁSICAS'!D29</f>
        <v xml:space="preserve">87.004.982/0001-78 </v>
      </c>
      <c r="I18" s="96"/>
    </row>
    <row r="19" spans="1:1026" ht="12" customHeight="1" thickBot="1">
      <c r="A19" s="96"/>
      <c r="B19" s="505"/>
      <c r="C19" s="505"/>
      <c r="D19" s="505"/>
      <c r="E19" s="505"/>
      <c r="F19" s="505"/>
      <c r="G19" s="505"/>
      <c r="H19" s="505"/>
      <c r="I19" s="96"/>
    </row>
    <row r="20" spans="1:1026" ht="23.25" customHeight="1">
      <c r="A20" s="96"/>
      <c r="B20" s="484" t="s">
        <v>107</v>
      </c>
      <c r="C20" s="485"/>
      <c r="D20" s="485"/>
      <c r="E20" s="485"/>
      <c r="F20" s="485"/>
      <c r="G20" s="485"/>
      <c r="H20" s="486"/>
      <c r="I20" s="96"/>
    </row>
    <row r="21" spans="1:1026">
      <c r="A21" s="96"/>
      <c r="B21" s="487" t="s">
        <v>18</v>
      </c>
      <c r="C21" s="488"/>
      <c r="D21" s="488"/>
      <c r="E21" s="488"/>
      <c r="F21" s="488"/>
      <c r="G21" s="489"/>
      <c r="H21" s="490"/>
      <c r="I21" s="96"/>
    </row>
    <row r="22" spans="1:1026">
      <c r="A22" s="96"/>
      <c r="B22" s="491" t="s">
        <v>19</v>
      </c>
      <c r="C22" s="492"/>
      <c r="D22" s="492"/>
      <c r="E22" s="492"/>
      <c r="F22" s="492"/>
      <c r="G22" s="493"/>
      <c r="H22" s="494"/>
      <c r="I22" s="96"/>
    </row>
    <row r="23" spans="1:1026" ht="18" customHeight="1">
      <c r="A23" s="96"/>
      <c r="B23" s="495" t="s">
        <v>20</v>
      </c>
      <c r="C23" s="496"/>
      <c r="D23" s="496"/>
      <c r="E23" s="496"/>
      <c r="F23" s="496"/>
      <c r="G23" s="496"/>
      <c r="H23" s="497"/>
      <c r="I23" s="96"/>
    </row>
    <row r="24" spans="1:1026" ht="75.75" customHeight="1">
      <c r="A24" s="96"/>
      <c r="B24" s="8">
        <v>1</v>
      </c>
      <c r="C24" s="498" t="s">
        <v>21</v>
      </c>
      <c r="D24" s="496"/>
      <c r="E24" s="496"/>
      <c r="F24" s="496"/>
      <c r="G24" s="499"/>
      <c r="H24" s="186" t="str">
        <f>'INFORMAÇÕES BÁSICAS'!$D$8</f>
        <v>VIGILÂNCIA                              ARMADA                               12 X 36                            NOTURNO</v>
      </c>
      <c r="I24" s="96"/>
    </row>
    <row r="25" spans="1:1026" ht="16.5" customHeight="1">
      <c r="A25" s="96"/>
      <c r="B25" s="8">
        <v>2</v>
      </c>
      <c r="C25" s="475" t="s">
        <v>126</v>
      </c>
      <c r="D25" s="475"/>
      <c r="E25" s="475"/>
      <c r="F25" s="475"/>
      <c r="G25" s="478"/>
      <c r="H25" s="155" t="str">
        <f>'INFORMAÇÕES BÁSICAS'!D31</f>
        <v>5173-30</v>
      </c>
      <c r="I25" s="96"/>
      <c r="K25" s="100"/>
    </row>
    <row r="26" spans="1:1026" ht="16.5" customHeight="1">
      <c r="A26" s="96"/>
      <c r="B26" s="8">
        <v>3</v>
      </c>
      <c r="C26" s="520" t="s">
        <v>136</v>
      </c>
      <c r="D26" s="520"/>
      <c r="E26" s="520"/>
      <c r="F26" s="520"/>
      <c r="G26" s="520"/>
      <c r="H26" s="90">
        <f>'INFORMAÇÕES BÁSICAS'!D30</f>
        <v>1447.6</v>
      </c>
      <c r="I26" s="96"/>
      <c r="J26" s="100"/>
      <c r="K26" s="100"/>
    </row>
    <row r="27" spans="1:1026" ht="16.5" customHeight="1">
      <c r="A27" s="96"/>
      <c r="B27" s="8">
        <v>4</v>
      </c>
      <c r="C27" s="521" t="s">
        <v>22</v>
      </c>
      <c r="D27" s="475"/>
      <c r="E27" s="475"/>
      <c r="F27" s="475"/>
      <c r="G27" s="522"/>
      <c r="H27" s="156" t="str">
        <f>'INFORMAÇÕES BÁSICAS'!D38</f>
        <v>Vigilante</v>
      </c>
      <c r="I27" s="96"/>
    </row>
    <row r="28" spans="1:1026" ht="16.5" customHeight="1">
      <c r="A28" s="96"/>
      <c r="B28" s="8">
        <v>5</v>
      </c>
      <c r="C28" s="498" t="s">
        <v>23</v>
      </c>
      <c r="D28" s="496"/>
      <c r="E28" s="496"/>
      <c r="F28" s="496"/>
      <c r="G28" s="523"/>
      <c r="H28" s="135">
        <f>'INFORMAÇÕES BÁSICAS'!D39</f>
        <v>43132</v>
      </c>
      <c r="I28" s="96"/>
    </row>
    <row r="29" spans="1:1026" ht="16.5" customHeight="1" thickBot="1">
      <c r="A29" s="96"/>
      <c r="B29" s="54" t="s">
        <v>24</v>
      </c>
      <c r="C29" s="524" t="s">
        <v>25</v>
      </c>
      <c r="D29" s="524"/>
      <c r="E29" s="524"/>
      <c r="F29" s="524"/>
      <c r="G29" s="525"/>
      <c r="H29" s="526"/>
      <c r="I29" s="96"/>
    </row>
    <row r="30" spans="1:1026" ht="18.75" customHeight="1" thickBot="1">
      <c r="A30" s="96"/>
      <c r="B30" s="2"/>
      <c r="C30" s="3"/>
      <c r="D30" s="3"/>
      <c r="E30" s="3"/>
      <c r="F30" s="3"/>
      <c r="G30" s="3"/>
      <c r="H30" s="3"/>
      <c r="I30" s="96"/>
    </row>
    <row r="31" spans="1:1026" ht="15.75">
      <c r="A31" s="96"/>
      <c r="B31" s="527" t="s">
        <v>26</v>
      </c>
      <c r="C31" s="528"/>
      <c r="D31" s="528" t="s">
        <v>27</v>
      </c>
      <c r="E31" s="528"/>
      <c r="F31" s="528"/>
      <c r="G31" s="529"/>
      <c r="H31" s="530"/>
      <c r="I31" s="96"/>
    </row>
    <row r="32" spans="1:1026">
      <c r="A32" s="96"/>
      <c r="B32" s="366">
        <v>1</v>
      </c>
      <c r="C32" s="493" t="s">
        <v>28</v>
      </c>
      <c r="D32" s="506"/>
      <c r="E32" s="506"/>
      <c r="F32" s="506"/>
      <c r="G32" s="507"/>
      <c r="H32" s="367" t="s">
        <v>29</v>
      </c>
      <c r="I32" s="96"/>
    </row>
    <row r="33" spans="1:1026" s="10" customFormat="1" ht="15" customHeight="1">
      <c r="A33" s="9"/>
      <c r="B33" s="11" t="s">
        <v>9</v>
      </c>
      <c r="C33" s="357" t="s">
        <v>30</v>
      </c>
      <c r="D33" s="153" t="s">
        <v>228</v>
      </c>
      <c r="E33" s="153">
        <f>'INFORMAÇÕES BÁSICAS'!D40</f>
        <v>44</v>
      </c>
      <c r="F33" s="159" t="s">
        <v>229</v>
      </c>
      <c r="G33" s="154">
        <f>'INFORMAÇÕES BÁSICAS'!D41</f>
        <v>220</v>
      </c>
      <c r="H33" s="280">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508" t="s">
        <v>11</v>
      </c>
      <c r="C34" s="509" t="s">
        <v>31</v>
      </c>
      <c r="D34" s="511" t="s">
        <v>33</v>
      </c>
      <c r="E34" s="512"/>
      <c r="F34" s="513">
        <f>H41</f>
        <v>1713.7685200000003</v>
      </c>
      <c r="G34" s="514"/>
      <c r="H34" s="515">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508"/>
      <c r="C35" s="510"/>
      <c r="D35" s="516" t="s">
        <v>34</v>
      </c>
      <c r="E35" s="517"/>
      <c r="F35" s="518">
        <f>IF('INFORMAÇÕES BÁSICAS'!D43=1,30%,0)</f>
        <v>0.3</v>
      </c>
      <c r="G35" s="519"/>
      <c r="H35" s="515"/>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546" t="s">
        <v>32</v>
      </c>
      <c r="D36" s="478"/>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4">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547" t="s">
        <v>14</v>
      </c>
      <c r="C37" s="549" t="s">
        <v>298</v>
      </c>
      <c r="D37" s="550"/>
      <c r="E37" s="160" t="s">
        <v>232</v>
      </c>
      <c r="F37" s="165" t="s">
        <v>224</v>
      </c>
      <c r="G37" s="166" t="s">
        <v>44</v>
      </c>
      <c r="H37" s="553">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548"/>
      <c r="C38" s="551"/>
      <c r="D38" s="552"/>
      <c r="E38" s="161">
        <f>IF(F38&gt;0,E16,0)</f>
        <v>1.3159999999999998</v>
      </c>
      <c r="F38" s="167">
        <f>'INFORMAÇÕES BÁSICAS'!D46</f>
        <v>8</v>
      </c>
      <c r="G38" s="168">
        <f>'INFORMAÇÕES BÁSICAS'!D47</f>
        <v>15</v>
      </c>
      <c r="H38" s="554"/>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555" t="s">
        <v>127</v>
      </c>
      <c r="D39" s="556"/>
      <c r="E39" s="161">
        <f>E15</f>
        <v>9.8699999999999992</v>
      </c>
      <c r="F39" s="167">
        <f>'INFORMAÇÕES BÁSICAS'!D48</f>
        <v>1.1428571428571441</v>
      </c>
      <c r="G39" s="168">
        <f>((G38*F39)+180)-190.67</f>
        <v>6.4728571428571797</v>
      </c>
      <c r="H39" s="281">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511" t="s">
        <v>299</v>
      </c>
      <c r="D40" s="557"/>
      <c r="E40" s="557"/>
      <c r="F40" s="557"/>
      <c r="G40" s="512"/>
      <c r="H40" s="284">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531" t="s">
        <v>304</v>
      </c>
      <c r="C41" s="532"/>
      <c r="D41" s="532"/>
      <c r="E41" s="532"/>
      <c r="F41" s="532"/>
      <c r="G41" s="533"/>
      <c r="H41" s="537">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534"/>
      <c r="C42" s="535"/>
      <c r="D42" s="535"/>
      <c r="E42" s="535"/>
      <c r="F42" s="535"/>
      <c r="G42" s="536"/>
      <c r="H42" s="538"/>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6"/>
      <c r="C43" s="539" t="s">
        <v>300</v>
      </c>
      <c r="D43" s="539"/>
      <c r="E43" s="539"/>
      <c r="F43" s="539"/>
      <c r="G43" s="540"/>
      <c r="H43" s="313">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7" t="s">
        <v>37</v>
      </c>
      <c r="C44" s="541" t="s">
        <v>249</v>
      </c>
      <c r="D44" s="541"/>
      <c r="E44" s="541"/>
      <c r="F44" s="541"/>
      <c r="G44" s="542"/>
      <c r="H44" s="288">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7" t="s">
        <v>38</v>
      </c>
      <c r="C45" s="543" t="s">
        <v>301</v>
      </c>
      <c r="D45" s="543"/>
      <c r="E45" s="543"/>
      <c r="F45" s="543"/>
      <c r="G45" s="544"/>
      <c r="H45" s="289">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5"/>
      <c r="C46" s="545" t="s">
        <v>302</v>
      </c>
      <c r="D46" s="545"/>
      <c r="E46" s="545"/>
      <c r="F46" s="545"/>
      <c r="G46" s="358" t="s">
        <v>303</v>
      </c>
      <c r="H46" s="291">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569" t="s">
        <v>313</v>
      </c>
      <c r="C47" s="570"/>
      <c r="D47" s="570"/>
      <c r="E47" s="570"/>
      <c r="F47" s="570"/>
      <c r="G47" s="571"/>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527" t="s">
        <v>40</v>
      </c>
      <c r="C49" s="528"/>
      <c r="D49" s="528" t="s">
        <v>307</v>
      </c>
      <c r="E49" s="528"/>
      <c r="F49" s="528"/>
      <c r="G49" s="528"/>
      <c r="H49" s="530"/>
      <c r="I49" s="96"/>
    </row>
    <row r="50" spans="1:1026" ht="15.75">
      <c r="B50" s="572" t="s">
        <v>60</v>
      </c>
      <c r="C50" s="573"/>
      <c r="D50" s="574" t="s">
        <v>123</v>
      </c>
      <c r="E50" s="575"/>
      <c r="F50" s="576"/>
      <c r="G50" s="576"/>
      <c r="H50" s="577"/>
      <c r="I50" s="96"/>
    </row>
    <row r="51" spans="1:1026" ht="15.75">
      <c r="B51" s="171"/>
      <c r="C51" s="578" t="s">
        <v>61</v>
      </c>
      <c r="D51" s="578"/>
      <c r="E51" s="578"/>
      <c r="F51" s="578"/>
      <c r="G51" s="578"/>
      <c r="H51" s="172" t="s">
        <v>63</v>
      </c>
      <c r="I51" s="96"/>
    </row>
    <row r="52" spans="1:1026" s="27" customFormat="1" ht="19.5" customHeight="1">
      <c r="A52" s="26"/>
      <c r="B52" s="173" t="s">
        <v>9</v>
      </c>
      <c r="C52" s="558" t="s">
        <v>305</v>
      </c>
      <c r="D52" s="558"/>
      <c r="E52" s="558"/>
      <c r="F52" s="558"/>
      <c r="G52" s="558"/>
      <c r="H52" s="292">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558" t="s">
        <v>306</v>
      </c>
      <c r="D53" s="558"/>
      <c r="E53" s="558"/>
      <c r="F53" s="558"/>
      <c r="G53" s="558"/>
      <c r="H53" s="292">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3"/>
      <c r="C54" s="559" t="s">
        <v>309</v>
      </c>
      <c r="D54" s="560"/>
      <c r="E54" s="560"/>
      <c r="F54" s="560"/>
      <c r="G54" s="561"/>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562" t="s">
        <v>308</v>
      </c>
      <c r="C55" s="563"/>
      <c r="D55" s="563"/>
      <c r="E55" s="563"/>
      <c r="F55" s="563"/>
      <c r="G55" s="564"/>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65" t="s">
        <v>64</v>
      </c>
      <c r="C57" s="566"/>
      <c r="D57" s="567" t="s">
        <v>168</v>
      </c>
      <c r="E57" s="567"/>
      <c r="F57" s="566"/>
      <c r="G57" s="566"/>
      <c r="H57" s="568"/>
      <c r="I57" s="96"/>
    </row>
    <row r="58" spans="1:1026" ht="15.75">
      <c r="B58" s="38"/>
      <c r="C58" s="585" t="s">
        <v>61</v>
      </c>
      <c r="D58" s="586"/>
      <c r="E58" s="512"/>
      <c r="F58" s="585" t="s">
        <v>62</v>
      </c>
      <c r="G58" s="512"/>
      <c r="H58" s="175" t="s">
        <v>63</v>
      </c>
      <c r="I58" s="96"/>
    </row>
    <row r="59" spans="1:1026" s="27" customFormat="1" ht="15" customHeight="1">
      <c r="A59" s="26"/>
      <c r="B59" s="173" t="s">
        <v>9</v>
      </c>
      <c r="C59" s="579" t="s">
        <v>49</v>
      </c>
      <c r="D59" s="580"/>
      <c r="E59" s="512"/>
      <c r="F59" s="583">
        <f>IF($F$8=1,20%,IF($F$8=2,20%,IF($F$8=3,0%,IF($F$8=4,20%,"ESCOLHA UM RT"))))</f>
        <v>0.2</v>
      </c>
      <c r="G59" s="584"/>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579" t="s">
        <v>65</v>
      </c>
      <c r="D60" s="580"/>
      <c r="E60" s="512"/>
      <c r="F60" s="583">
        <f>IF($F$8=1,2.5%,IF($F$8=2,2.5%,IF($F$8=3,0%,IF($F$8=4,0%,"ESCOLHA UM RT"))))</f>
        <v>2.5000000000000001E-2</v>
      </c>
      <c r="G60" s="584"/>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579" t="s">
        <v>70</v>
      </c>
      <c r="D61" s="580"/>
      <c r="E61" s="512"/>
      <c r="F61" s="581">
        <f>'INFORMAÇÕES BÁSICAS'!D49</f>
        <v>0.03</v>
      </c>
      <c r="G61" s="582"/>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579" t="s">
        <v>66</v>
      </c>
      <c r="D62" s="580"/>
      <c r="E62" s="512"/>
      <c r="F62" s="583">
        <f>IF($F$8=1,1.5%,IF($F$8=2,1.5%,IF($F$8=3,0%,IF($F$8=4,0%,"ESCOLHA UM RT"))))</f>
        <v>1.4999999999999999E-2</v>
      </c>
      <c r="G62" s="584"/>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579" t="s">
        <v>67</v>
      </c>
      <c r="D63" s="580"/>
      <c r="E63" s="512"/>
      <c r="F63" s="583">
        <f>IF($F$8=1,1%,IF($F$8=2,1%,IF($F$8=3,0%,IF($F$8=4,0%,"ESCOLHA UM RT"))))</f>
        <v>0.01</v>
      </c>
      <c r="G63" s="584"/>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579" t="s">
        <v>50</v>
      </c>
      <c r="D64" s="580"/>
      <c r="E64" s="512"/>
      <c r="F64" s="583">
        <f>IF($F$8=1,0.6%,IF($F$8=2,0.6%,IF($F$8=3,0%,IF($F$8=4,0%,"ESCOLHA UM RT"))))</f>
        <v>6.0000000000000001E-3</v>
      </c>
      <c r="G64" s="584"/>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579" t="s">
        <v>68</v>
      </c>
      <c r="D65" s="580"/>
      <c r="E65" s="512"/>
      <c r="F65" s="583">
        <f t="shared" ref="F65" si="0">IF($F$8=1,0.2%,IF($F$8=2,0.2%,IF($F$8=3,0%,IF($F$8=4,0%,"ESCOLHA UM RT"))))</f>
        <v>2E-3</v>
      </c>
      <c r="G65" s="584"/>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579" t="s">
        <v>69</v>
      </c>
      <c r="D66" s="580"/>
      <c r="E66" s="512"/>
      <c r="F66" s="583">
        <f>IF($F$8=1,8%,IF($F$8=2,8%,IF($F$8=3,8%,IF($F$8=4,8%,"ESCOLHA UM RT"))))</f>
        <v>0.08</v>
      </c>
      <c r="G66" s="584"/>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587" t="s">
        <v>137</v>
      </c>
      <c r="C67" s="588"/>
      <c r="D67" s="588"/>
      <c r="E67" s="589"/>
      <c r="F67" s="590">
        <f>SUM(F59:G66)</f>
        <v>0.36800000000000005</v>
      </c>
      <c r="G67" s="589"/>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591" t="s">
        <v>312</v>
      </c>
      <c r="D68" s="591"/>
      <c r="E68" s="591"/>
      <c r="F68" s="591"/>
      <c r="G68" s="591"/>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65" t="s">
        <v>71</v>
      </c>
      <c r="C70" s="566"/>
      <c r="D70" s="567" t="s">
        <v>72</v>
      </c>
      <c r="E70" s="567"/>
      <c r="F70" s="566"/>
      <c r="G70" s="566"/>
      <c r="H70" s="568"/>
      <c r="I70" s="96"/>
    </row>
    <row r="71" spans="1:1026" ht="15.75">
      <c r="B71" s="38"/>
      <c r="C71" s="585" t="s">
        <v>61</v>
      </c>
      <c r="D71" s="586"/>
      <c r="E71" s="586"/>
      <c r="F71" s="586"/>
      <c r="G71" s="512"/>
      <c r="H71" s="175" t="s">
        <v>63</v>
      </c>
      <c r="I71" s="96"/>
    </row>
    <row r="72" spans="1:1026" s="66" customFormat="1" ht="16.5" customHeight="1">
      <c r="A72" s="65"/>
      <c r="B72" s="592" t="s">
        <v>9</v>
      </c>
      <c r="C72" s="593" t="s">
        <v>41</v>
      </c>
      <c r="D72" s="594" t="s">
        <v>155</v>
      </c>
      <c r="E72" s="595"/>
      <c r="F72" s="596">
        <f>H26</f>
        <v>1447.6</v>
      </c>
      <c r="G72" s="597"/>
      <c r="H72" s="598">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92"/>
      <c r="C73" s="593"/>
      <c r="D73" s="594" t="s">
        <v>238</v>
      </c>
      <c r="E73" s="595"/>
      <c r="F73" s="599">
        <f>'INFORMAÇÕES BÁSICAS'!F50</f>
        <v>0</v>
      </c>
      <c r="G73" s="600"/>
      <c r="H73" s="598"/>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92"/>
      <c r="C74" s="593"/>
      <c r="D74" s="594" t="s">
        <v>42</v>
      </c>
      <c r="E74" s="595"/>
      <c r="F74" s="601">
        <f>'INFORMAÇÕES BÁSICAS'!F51</f>
        <v>0</v>
      </c>
      <c r="G74" s="602"/>
      <c r="H74" s="598"/>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92" t="s">
        <v>11</v>
      </c>
      <c r="C75" s="603" t="s">
        <v>43</v>
      </c>
      <c r="D75" s="594" t="s">
        <v>138</v>
      </c>
      <c r="E75" s="595"/>
      <c r="F75" s="604">
        <f>'INFORMAÇÕES BÁSICAS'!D52</f>
        <v>19.23</v>
      </c>
      <c r="G75" s="597"/>
      <c r="H75" s="598">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92"/>
      <c r="C76" s="603"/>
      <c r="D76" s="594" t="s">
        <v>44</v>
      </c>
      <c r="E76" s="595"/>
      <c r="F76" s="605">
        <f>G38</f>
        <v>15</v>
      </c>
      <c r="G76" s="597"/>
      <c r="H76" s="598"/>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92"/>
      <c r="C77" s="603"/>
      <c r="D77" s="606" t="s">
        <v>45</v>
      </c>
      <c r="E77" s="595"/>
      <c r="F77" s="607">
        <f>'INFORMAÇÕES BÁSICAS'!D53</f>
        <v>0.2</v>
      </c>
      <c r="G77" s="597"/>
      <c r="H77" s="598"/>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5" t="s">
        <v>13</v>
      </c>
      <c r="C78" s="606" t="s">
        <v>310</v>
      </c>
      <c r="D78" s="616"/>
      <c r="E78" s="616"/>
      <c r="F78" s="616"/>
      <c r="G78" s="595"/>
      <c r="H78" s="307">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5" t="s">
        <v>14</v>
      </c>
      <c r="C79" s="606" t="s">
        <v>311</v>
      </c>
      <c r="D79" s="616"/>
      <c r="E79" s="616"/>
      <c r="F79" s="616"/>
      <c r="G79" s="595"/>
      <c r="H79" s="307">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92" t="s">
        <v>35</v>
      </c>
      <c r="C80" s="593" t="s">
        <v>39</v>
      </c>
      <c r="D80" s="618"/>
      <c r="E80" s="618"/>
      <c r="F80" s="618"/>
      <c r="G80" s="618"/>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92"/>
      <c r="C81" s="593"/>
      <c r="D81" s="618"/>
      <c r="E81" s="618"/>
      <c r="F81" s="618"/>
      <c r="G81" s="618"/>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92"/>
      <c r="C82" s="617"/>
      <c r="D82" s="619"/>
      <c r="E82" s="620"/>
      <c r="F82" s="620"/>
      <c r="G82" s="621"/>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608" t="s">
        <v>78</v>
      </c>
      <c r="C83" s="609"/>
      <c r="D83" s="609"/>
      <c r="E83" s="609"/>
      <c r="F83" s="609"/>
      <c r="G83" s="595"/>
      <c r="H83" s="178">
        <f>SUM(H72:H82)</f>
        <v>302.20092598781338</v>
      </c>
      <c r="I83" s="96"/>
    </row>
    <row r="84" spans="1:1026" ht="12.6" customHeight="1" thickBot="1">
      <c r="A84" s="107"/>
      <c r="B84" s="191"/>
      <c r="C84" s="3"/>
      <c r="D84" s="3"/>
      <c r="E84" s="3"/>
      <c r="F84" s="3"/>
      <c r="G84" s="3"/>
      <c r="H84" s="3"/>
      <c r="I84" s="108"/>
    </row>
    <row r="85" spans="1:1026" ht="30" customHeight="1">
      <c r="B85" s="565" t="s">
        <v>73</v>
      </c>
      <c r="C85" s="566"/>
      <c r="D85" s="610" t="s">
        <v>74</v>
      </c>
      <c r="E85" s="610"/>
      <c r="F85" s="611"/>
      <c r="G85" s="611"/>
      <c r="H85" s="612"/>
      <c r="I85" s="96"/>
    </row>
    <row r="86" spans="1:1026" ht="18.75" customHeight="1">
      <c r="B86" s="39">
        <v>2</v>
      </c>
      <c r="C86" s="613" t="s">
        <v>61</v>
      </c>
      <c r="D86" s="576"/>
      <c r="E86" s="576"/>
      <c r="F86" s="576"/>
      <c r="G86" s="595"/>
      <c r="H86" s="179" t="s">
        <v>63</v>
      </c>
      <c r="I86" s="96"/>
    </row>
    <row r="87" spans="1:1026" s="66" customFormat="1" ht="15" customHeight="1">
      <c r="A87" s="65"/>
      <c r="B87" s="180" t="s">
        <v>75</v>
      </c>
      <c r="C87" s="614" t="s">
        <v>123</v>
      </c>
      <c r="D87" s="615"/>
      <c r="E87" s="615"/>
      <c r="F87" s="615"/>
      <c r="G87" s="595"/>
      <c r="H87" s="308">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614" t="s">
        <v>124</v>
      </c>
      <c r="D88" s="615"/>
      <c r="E88" s="615"/>
      <c r="F88" s="615"/>
      <c r="G88" s="595"/>
      <c r="H88" s="308">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606" t="s">
        <v>72</v>
      </c>
      <c r="D89" s="615"/>
      <c r="E89" s="615"/>
      <c r="F89" s="615"/>
      <c r="G89" s="595"/>
      <c r="H89" s="308">
        <f>H83</f>
        <v>302.20092598781338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628" t="s">
        <v>79</v>
      </c>
      <c r="C90" s="629"/>
      <c r="D90" s="629"/>
      <c r="E90" s="629"/>
      <c r="F90" s="629"/>
      <c r="G90" s="630"/>
      <c r="H90" s="309">
        <f>SUM(H87:H89)</f>
        <v>1494.0252677655913</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631" t="s">
        <v>46</v>
      </c>
      <c r="C92" s="632"/>
      <c r="D92" s="632" t="s">
        <v>80</v>
      </c>
      <c r="E92" s="632"/>
      <c r="F92" s="632"/>
      <c r="G92" s="633"/>
      <c r="H92" s="634"/>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85" t="s">
        <v>61</v>
      </c>
      <c r="D93" s="635"/>
      <c r="E93" s="635"/>
      <c r="F93" s="635"/>
      <c r="G93" s="636"/>
      <c r="H93" s="37" t="s">
        <v>63</v>
      </c>
      <c r="I93" s="114"/>
    </row>
    <row r="94" spans="1:1026" ht="15" customHeight="1">
      <c r="B94" s="8" t="s">
        <v>9</v>
      </c>
      <c r="C94" s="622" t="s">
        <v>315</v>
      </c>
      <c r="D94" s="496"/>
      <c r="E94" s="496"/>
      <c r="F94" s="496"/>
      <c r="G94" s="623"/>
      <c r="H94" s="310">
        <f>ROUND((H43/12)+(H52/12)+(H43/12/12)+(H53/12),2)*0.05</f>
        <v>11.088000000000001</v>
      </c>
      <c r="I94" s="114"/>
    </row>
    <row r="95" spans="1:1026" ht="15" customHeight="1">
      <c r="B95" s="8" t="s">
        <v>11</v>
      </c>
      <c r="C95" s="622" t="s">
        <v>53</v>
      </c>
      <c r="D95" s="496"/>
      <c r="E95" s="496"/>
      <c r="F95" s="496"/>
      <c r="G95" s="623"/>
      <c r="H95" s="310">
        <f>H94*F66</f>
        <v>0.88704000000000005</v>
      </c>
      <c r="I95" s="114"/>
    </row>
    <row r="96" spans="1:1026" ht="15" customHeight="1">
      <c r="B96" s="8" t="s">
        <v>13</v>
      </c>
      <c r="C96" s="622" t="s">
        <v>54</v>
      </c>
      <c r="D96" s="496"/>
      <c r="E96" s="496"/>
      <c r="F96" s="496"/>
      <c r="G96" s="623"/>
      <c r="H96" s="310">
        <f>ROUND((((H47*0.08)*0.5)*0.06),2)</f>
        <v>5.56</v>
      </c>
      <c r="I96" s="114"/>
    </row>
    <row r="97" spans="1:1026" ht="15" customHeight="1">
      <c r="B97" s="8" t="s">
        <v>14</v>
      </c>
      <c r="C97" s="622" t="s">
        <v>314</v>
      </c>
      <c r="D97" s="496"/>
      <c r="E97" s="496"/>
      <c r="F97" s="496"/>
      <c r="G97" s="623"/>
      <c r="H97" s="310">
        <f>ROUND(((H43/30)*7)/H13*1,2)</f>
        <v>17.329999999999998</v>
      </c>
      <c r="I97" s="115"/>
    </row>
    <row r="98" spans="1:1026" ht="15" customHeight="1">
      <c r="B98" s="8" t="s">
        <v>35</v>
      </c>
      <c r="C98" s="622" t="s">
        <v>81</v>
      </c>
      <c r="D98" s="496"/>
      <c r="E98" s="496"/>
      <c r="F98" s="496"/>
      <c r="G98" s="623"/>
      <c r="H98" s="311">
        <f>ROUND(H97*F67,2)</f>
        <v>6.38</v>
      </c>
      <c r="I98" s="114"/>
    </row>
    <row r="99" spans="1:1026" ht="15" customHeight="1">
      <c r="B99" s="8" t="s">
        <v>14</v>
      </c>
      <c r="C99" s="622" t="s">
        <v>55</v>
      </c>
      <c r="D99" s="496"/>
      <c r="E99" s="496"/>
      <c r="F99" s="496"/>
      <c r="G99" s="623"/>
      <c r="H99" s="310">
        <f>ROUND(0.08*0.5*(H43+H52+H53+H106)*1,2)</f>
        <v>107.89</v>
      </c>
      <c r="I99" s="114"/>
    </row>
    <row r="100" spans="1:1026" s="104" customFormat="1" ht="28.5" customHeight="1" thickBot="1">
      <c r="A100" s="103"/>
      <c r="B100" s="624" t="s">
        <v>82</v>
      </c>
      <c r="C100" s="625"/>
      <c r="D100" s="625"/>
      <c r="E100" s="626"/>
      <c r="F100" s="627"/>
      <c r="G100" s="626"/>
      <c r="H100" s="312">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643" t="s">
        <v>84</v>
      </c>
      <c r="C102" s="644"/>
      <c r="D102" s="644" t="s">
        <v>86</v>
      </c>
      <c r="E102" s="644"/>
      <c r="F102" s="644"/>
      <c r="G102" s="645"/>
      <c r="H102" s="646"/>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647" t="s">
        <v>47</v>
      </c>
      <c r="C103" s="576"/>
      <c r="D103" s="648" t="s">
        <v>87</v>
      </c>
      <c r="E103" s="648"/>
      <c r="F103" s="576"/>
      <c r="G103" s="576"/>
      <c r="H103" s="577"/>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649" t="s">
        <v>61</v>
      </c>
      <c r="D104" s="650"/>
      <c r="E104" s="650"/>
      <c r="F104" s="650"/>
      <c r="G104" s="651"/>
      <c r="H104" s="18" t="s">
        <v>63</v>
      </c>
      <c r="I104"/>
    </row>
    <row r="105" spans="1:1026" ht="15.75">
      <c r="B105" s="17"/>
      <c r="C105" s="649" t="s">
        <v>316</v>
      </c>
      <c r="D105" s="650"/>
      <c r="E105" s="650"/>
      <c r="F105" s="652">
        <f>ROUND(H43/12,2)+H43+H52+H53</f>
        <v>2661.1034177777783</v>
      </c>
      <c r="G105" s="653"/>
      <c r="H105" s="18"/>
      <c r="I105"/>
    </row>
    <row r="106" spans="1:1026" s="114" customFormat="1" ht="14.25" customHeight="1">
      <c r="A106" s="116"/>
      <c r="B106" s="141" t="s">
        <v>9</v>
      </c>
      <c r="C106" s="498" t="s">
        <v>89</v>
      </c>
      <c r="D106" s="496"/>
      <c r="E106" s="496"/>
      <c r="F106" s="496"/>
      <c r="G106" s="623"/>
      <c r="H106" s="314">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4">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4">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4">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4">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637" t="s">
        <v>139</v>
      </c>
      <c r="D111" s="638"/>
      <c r="E111" s="638"/>
      <c r="F111" s="638"/>
      <c r="G111" s="639"/>
      <c r="H111" s="315">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360"/>
      <c r="D112" s="361"/>
      <c r="E112" s="71"/>
      <c r="F112" s="72"/>
      <c r="G112" s="73" t="s">
        <v>140</v>
      </c>
      <c r="H112" s="316">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7">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40" t="s">
        <v>88</v>
      </c>
      <c r="C114" s="641"/>
      <c r="D114" s="641"/>
      <c r="E114" s="641"/>
      <c r="F114" s="641"/>
      <c r="G114" s="642"/>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65" t="s">
        <v>51</v>
      </c>
      <c r="C116" s="566"/>
      <c r="D116" s="567" t="s">
        <v>94</v>
      </c>
      <c r="E116" s="567"/>
      <c r="F116" s="566"/>
      <c r="G116" s="566"/>
      <c r="H116" s="568"/>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85" t="s">
        <v>61</v>
      </c>
      <c r="D117" s="635"/>
      <c r="E117" s="635"/>
      <c r="F117" s="635"/>
      <c r="G117" s="636"/>
      <c r="H117" s="37" t="s">
        <v>63</v>
      </c>
      <c r="I117" s="96"/>
    </row>
    <row r="118" spans="1:1026">
      <c r="B118" s="141" t="s">
        <v>9</v>
      </c>
      <c r="C118" s="498" t="s">
        <v>95</v>
      </c>
      <c r="D118" s="496"/>
      <c r="E118" s="496"/>
      <c r="F118" s="496"/>
      <c r="G118" s="623"/>
      <c r="H118" s="314">
        <v>0</v>
      </c>
      <c r="I118" s="96"/>
    </row>
    <row r="119" spans="1:1026" ht="18.75" customHeight="1">
      <c r="B119" s="663" t="s">
        <v>125</v>
      </c>
      <c r="C119" s="664"/>
      <c r="D119" s="664"/>
      <c r="E119" s="664"/>
      <c r="F119" s="664"/>
      <c r="G119" s="665"/>
      <c r="H119" s="184">
        <f>ROUND(SUM(H118),2)</f>
        <v>0</v>
      </c>
      <c r="I119" s="96"/>
    </row>
    <row r="120" spans="1:1026" ht="18.75" customHeight="1">
      <c r="B120" s="318"/>
      <c r="C120" s="666" t="s">
        <v>317</v>
      </c>
      <c r="D120" s="666"/>
      <c r="E120" s="666"/>
      <c r="F120" s="666"/>
      <c r="G120" s="666"/>
      <c r="H120" s="319"/>
      <c r="I120" s="96"/>
    </row>
    <row r="121" spans="1:1026" ht="16.5" customHeight="1">
      <c r="B121" s="24"/>
      <c r="C121" s="20"/>
      <c r="D121" s="21"/>
      <c r="E121" s="21"/>
      <c r="F121" s="20"/>
      <c r="G121" s="20"/>
      <c r="H121" s="25"/>
      <c r="I121" s="96"/>
    </row>
    <row r="122" spans="1:1026" ht="19.5" customHeight="1">
      <c r="B122" s="647" t="s">
        <v>73</v>
      </c>
      <c r="C122" s="576"/>
      <c r="D122" s="667" t="s">
        <v>83</v>
      </c>
      <c r="E122" s="667"/>
      <c r="F122" s="667"/>
      <c r="G122" s="667"/>
      <c r="H122" s="668"/>
      <c r="I122" s="96"/>
    </row>
    <row r="123" spans="1:1026" s="110" customFormat="1" ht="15.75" customHeight="1">
      <c r="A123" s="109"/>
      <c r="B123" s="53"/>
      <c r="C123" s="613" t="s">
        <v>61</v>
      </c>
      <c r="D123" s="669"/>
      <c r="E123" s="669"/>
      <c r="F123" s="669"/>
      <c r="G123" s="670"/>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654" t="s">
        <v>85</v>
      </c>
      <c r="D124" s="655"/>
      <c r="E124" s="655"/>
      <c r="F124" s="655"/>
      <c r="G124" s="656"/>
      <c r="H124" s="320">
        <f>H114</f>
        <v>385.04</v>
      </c>
      <c r="I124" s="96"/>
    </row>
    <row r="125" spans="1:1026" ht="15.75">
      <c r="B125" s="185" t="s">
        <v>52</v>
      </c>
      <c r="C125" s="654" t="s">
        <v>94</v>
      </c>
      <c r="D125" s="655"/>
      <c r="E125" s="655"/>
      <c r="F125" s="655"/>
      <c r="G125" s="656"/>
      <c r="H125" s="320">
        <f>H118</f>
        <v>0</v>
      </c>
      <c r="I125" s="96"/>
    </row>
    <row r="126" spans="1:1026" s="104" customFormat="1" ht="28.5" customHeight="1" thickBot="1">
      <c r="A126" s="103"/>
      <c r="B126" s="657" t="s">
        <v>96</v>
      </c>
      <c r="C126" s="658"/>
      <c r="D126" s="658"/>
      <c r="E126" s="658"/>
      <c r="F126" s="658"/>
      <c r="G126" s="659"/>
      <c r="H126" s="309">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65" t="s">
        <v>97</v>
      </c>
      <c r="C128" s="566"/>
      <c r="D128" s="567" t="s">
        <v>98</v>
      </c>
      <c r="E128" s="567"/>
      <c r="F128" s="566"/>
      <c r="G128" s="566"/>
      <c r="H128" s="568"/>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660" t="s">
        <v>99</v>
      </c>
      <c r="D129" s="661"/>
      <c r="E129" s="662"/>
      <c r="F129" s="662"/>
      <c r="G129" s="662"/>
      <c r="H129" s="43" t="s">
        <v>63</v>
      </c>
      <c r="I129" s="96"/>
    </row>
    <row r="130" spans="1:1026" ht="13.5" customHeight="1">
      <c r="B130" s="34" t="s">
        <v>9</v>
      </c>
      <c r="C130" s="681" t="s">
        <v>318</v>
      </c>
      <c r="D130" s="682"/>
      <c r="E130" s="682"/>
      <c r="F130" s="682"/>
      <c r="G130" s="683"/>
      <c r="H130" s="321">
        <f>'UNIF E EQUIP DESARMADA'!$G$29</f>
        <v>173.08445833333334</v>
      </c>
      <c r="I130" s="96"/>
    </row>
    <row r="131" spans="1:1026" ht="25.5" customHeight="1" thickBot="1">
      <c r="B131" s="684" t="s">
        <v>100</v>
      </c>
      <c r="C131" s="685"/>
      <c r="D131" s="685"/>
      <c r="E131" s="686"/>
      <c r="F131" s="686"/>
      <c r="G131" s="687"/>
      <c r="H131" s="326">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65" t="s">
        <v>101</v>
      </c>
      <c r="C133" s="688"/>
      <c r="D133" s="567" t="s">
        <v>105</v>
      </c>
      <c r="E133" s="567"/>
      <c r="F133" s="566"/>
      <c r="G133" s="566"/>
      <c r="H133" s="568"/>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613" t="s">
        <v>99</v>
      </c>
      <c r="D134" s="669"/>
      <c r="E134" s="595"/>
      <c r="F134" s="689" t="s">
        <v>62</v>
      </c>
      <c r="G134" s="690"/>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671" t="s">
        <v>9</v>
      </c>
      <c r="C135" s="673" t="s">
        <v>102</v>
      </c>
      <c r="D135" s="674"/>
      <c r="E135" s="674"/>
      <c r="F135" s="58" t="s">
        <v>131</v>
      </c>
      <c r="G135" s="322">
        <f>H149+H150+H151+H152+H153</f>
        <v>4519.7088420989257</v>
      </c>
      <c r="H135" s="677">
        <f>ROUND(G135*G136,2)</f>
        <v>542.37</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672"/>
      <c r="C136" s="675"/>
      <c r="D136" s="676"/>
      <c r="E136" s="621"/>
      <c r="F136" s="124" t="s">
        <v>62</v>
      </c>
      <c r="G136" s="123">
        <f>'INFORMAÇÕES BÁSICAS'!D58</f>
        <v>0.12</v>
      </c>
      <c r="H136" s="678"/>
      <c r="I136" s="19"/>
      <c r="J136" s="743">
        <f>SUM(J118:J135)</f>
        <v>0</v>
      </c>
      <c r="K136" s="744"/>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671" t="s">
        <v>11</v>
      </c>
      <c r="C137" s="673" t="s">
        <v>103</v>
      </c>
      <c r="D137" s="674"/>
      <c r="E137" s="680"/>
      <c r="F137" s="125" t="s">
        <v>131</v>
      </c>
      <c r="G137" s="325">
        <f>H47+H90+H100+H126+H131+H135</f>
        <v>5062.0788420989256</v>
      </c>
      <c r="H137" s="677">
        <f>ROUND(G137*G138,2)</f>
        <v>343.72</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679"/>
      <c r="C138" s="675"/>
      <c r="D138" s="676"/>
      <c r="E138" s="621"/>
      <c r="F138" s="124" t="s">
        <v>62</v>
      </c>
      <c r="G138" s="123">
        <f>'INFORMAÇÕES BÁSICAS'!D59</f>
        <v>6.7900000000000002E-2</v>
      </c>
      <c r="H138" s="678"/>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68" t="s">
        <v>319</v>
      </c>
      <c r="D139" s="369"/>
      <c r="E139" s="359"/>
      <c r="F139" s="703"/>
      <c r="G139" s="704"/>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705"/>
      <c r="C140" s="707"/>
      <c r="D140" s="709" t="s">
        <v>56</v>
      </c>
      <c r="E140" s="696"/>
      <c r="F140" s="699">
        <f>IF($F$8=1,1.65%,IF($F$8=2,0.65%,IF($F$8=3,D195,IF($F$8=4,D195,"ESCOLHA UM RT"))))</f>
        <v>1.6500000000000001E-2</v>
      </c>
      <c r="G140" s="700"/>
      <c r="H140" s="327">
        <f>ROUND(($G$137/(1-$F$145))*F140,2)</f>
        <v>97.4</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706"/>
      <c r="C141" s="708"/>
      <c r="D141" s="709" t="s">
        <v>130</v>
      </c>
      <c r="E141" s="696"/>
      <c r="F141" s="699">
        <f>IF($F$8=1,7.6%,IF($F$8=2,3%,IF($F$8=3,E195,IF($F$8=4,E195,"ESCOLHA UM RT"))))</f>
        <v>7.5999999999999998E-2</v>
      </c>
      <c r="G141" s="700"/>
      <c r="H141" s="327">
        <f>ROUND(($G$137/(1-$F$145))*F141,2)</f>
        <v>448.65</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62"/>
      <c r="C142" s="691" t="s">
        <v>320</v>
      </c>
      <c r="D142" s="692"/>
      <c r="E142" s="692"/>
      <c r="F142" s="692"/>
      <c r="G142" s="693"/>
      <c r="H142" s="331">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694" t="s">
        <v>104</v>
      </c>
      <c r="D143" s="695"/>
      <c r="E143" s="696"/>
      <c r="F143" s="697">
        <v>0</v>
      </c>
      <c r="G143" s="698"/>
      <c r="H143" s="327">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694" t="s">
        <v>129</v>
      </c>
      <c r="D144" s="695"/>
      <c r="E144" s="696"/>
      <c r="F144" s="699">
        <f>'INFORMAÇÕES BÁSICAS'!D60</f>
        <v>0.05</v>
      </c>
      <c r="G144" s="700"/>
      <c r="H144" s="327">
        <f>((G137+H137)/(1-F139))*F144</f>
        <v>270.28994210494631</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684" t="s">
        <v>106</v>
      </c>
      <c r="C145" s="685"/>
      <c r="D145" s="685"/>
      <c r="E145" s="701"/>
      <c r="F145" s="702">
        <f>SUM(F140:G144)</f>
        <v>0.14250000000000002</v>
      </c>
      <c r="G145" s="701"/>
      <c r="H145" s="326">
        <f>SUM(H135:H144)</f>
        <v>1702.4299421049461</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726" t="s">
        <v>108</v>
      </c>
      <c r="C147" s="727"/>
      <c r="D147" s="727"/>
      <c r="E147" s="727"/>
      <c r="F147" s="727"/>
      <c r="G147" s="727"/>
      <c r="H147" s="728"/>
      <c r="I147" s="96"/>
    </row>
    <row r="148" spans="1:1026">
      <c r="A148" s="96"/>
      <c r="B148" s="729" t="s">
        <v>18</v>
      </c>
      <c r="C148" s="730"/>
      <c r="D148" s="730"/>
      <c r="E148" s="730"/>
      <c r="F148" s="730"/>
      <c r="G148" s="731"/>
      <c r="H148" s="732"/>
      <c r="I148" s="96"/>
    </row>
    <row r="149" spans="1:1026" ht="15.75" customHeight="1">
      <c r="A149" s="96"/>
      <c r="B149" s="69" t="s">
        <v>9</v>
      </c>
      <c r="C149" s="86" t="s">
        <v>321</v>
      </c>
      <c r="D149" s="87"/>
      <c r="E149" s="87"/>
      <c r="F149" s="87"/>
      <c r="G149" s="88"/>
      <c r="H149" s="332">
        <f>H47</f>
        <v>2318.4240760000007</v>
      </c>
      <c r="I149" s="96"/>
    </row>
    <row r="150" spans="1:1026" ht="15.75" customHeight="1">
      <c r="A150" s="96"/>
      <c r="B150" s="69" t="s">
        <v>11</v>
      </c>
      <c r="C150" s="86" t="s">
        <v>110</v>
      </c>
      <c r="D150" s="87"/>
      <c r="E150" s="87"/>
      <c r="F150" s="87"/>
      <c r="G150" s="88"/>
      <c r="H150" s="333">
        <f>H90</f>
        <v>1494.0252677655913</v>
      </c>
      <c r="I150" s="96"/>
      <c r="L150" s="330"/>
    </row>
    <row r="151" spans="1:1026" ht="15.75" customHeight="1">
      <c r="A151" s="96"/>
      <c r="B151" s="69" t="s">
        <v>13</v>
      </c>
      <c r="C151" s="86" t="s">
        <v>111</v>
      </c>
      <c r="D151" s="87"/>
      <c r="E151" s="87"/>
      <c r="F151" s="87"/>
      <c r="G151" s="88"/>
      <c r="H151" s="333">
        <f>H100</f>
        <v>149.13504</v>
      </c>
      <c r="I151" s="96"/>
    </row>
    <row r="152" spans="1:1026" ht="15.75" customHeight="1">
      <c r="A152" s="96"/>
      <c r="B152" s="69" t="s">
        <v>14</v>
      </c>
      <c r="C152" s="86" t="s">
        <v>112</v>
      </c>
      <c r="D152" s="87"/>
      <c r="E152" s="87"/>
      <c r="F152" s="87"/>
      <c r="G152" s="88"/>
      <c r="H152" s="333">
        <f>H126</f>
        <v>385.04</v>
      </c>
      <c r="I152" s="96"/>
    </row>
    <row r="153" spans="1:1026" s="104" customFormat="1" ht="15.75" customHeight="1">
      <c r="A153" s="103"/>
      <c r="B153" s="35" t="s">
        <v>35</v>
      </c>
      <c r="C153" s="86" t="s">
        <v>113</v>
      </c>
      <c r="D153" s="87"/>
      <c r="E153" s="87"/>
      <c r="F153" s="87"/>
      <c r="G153" s="88"/>
      <c r="H153" s="333">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5"/>
      <c r="C154" s="733" t="s">
        <v>109</v>
      </c>
      <c r="D154" s="734"/>
      <c r="E154" s="734"/>
      <c r="F154" s="734"/>
      <c r="G154" s="735"/>
      <c r="H154" s="336">
        <f>SUM(H149:H153)</f>
        <v>4519.7088420989257</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5" t="s">
        <v>36</v>
      </c>
      <c r="C155" s="337" t="s">
        <v>128</v>
      </c>
      <c r="D155" s="338"/>
      <c r="E155" s="338"/>
      <c r="F155" s="338"/>
      <c r="G155" s="339"/>
      <c r="H155" s="340">
        <f>H145</f>
        <v>1702.4299421049461</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736" t="s">
        <v>114</v>
      </c>
      <c r="C156" s="737"/>
      <c r="D156" s="737"/>
      <c r="E156" s="737"/>
      <c r="F156" s="737"/>
      <c r="G156" s="738"/>
      <c r="H156" s="334">
        <f>SUM(H154:H155)</f>
        <v>6222.1387842038721</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3"/>
      <c r="C157" s="46"/>
      <c r="D157" s="46"/>
      <c r="E157" s="46"/>
      <c r="F157" s="47"/>
      <c r="G157" s="47"/>
      <c r="H157" s="48"/>
      <c r="I157" s="108"/>
    </row>
    <row r="158" spans="1:1026" ht="24" customHeight="1">
      <c r="A158" s="96"/>
      <c r="B158" s="484" t="s">
        <v>115</v>
      </c>
      <c r="C158" s="485"/>
      <c r="D158" s="485"/>
      <c r="E158" s="485"/>
      <c r="F158" s="485"/>
      <c r="G158" s="485"/>
      <c r="H158" s="486"/>
      <c r="I158" s="96"/>
    </row>
    <row r="159" spans="1:1026" ht="18.75" customHeight="1">
      <c r="A159" s="96"/>
      <c r="B159" s="739" t="s">
        <v>18</v>
      </c>
      <c r="C159" s="740"/>
      <c r="D159" s="740"/>
      <c r="E159" s="740"/>
      <c r="F159" s="740"/>
      <c r="G159" s="740"/>
      <c r="H159" s="741"/>
      <c r="I159" s="96"/>
    </row>
    <row r="160" spans="1:1026" ht="72.75" customHeight="1">
      <c r="A160" s="96"/>
      <c r="B160" s="715" t="s">
        <v>118</v>
      </c>
      <c r="C160" s="716"/>
      <c r="D160" s="51" t="s">
        <v>117</v>
      </c>
      <c r="E160" s="51" t="s">
        <v>116</v>
      </c>
      <c r="F160" s="51" t="s">
        <v>122</v>
      </c>
      <c r="G160" s="51" t="s">
        <v>119</v>
      </c>
      <c r="H160" s="59" t="s">
        <v>120</v>
      </c>
      <c r="I160" s="96"/>
    </row>
    <row r="161" spans="1:1026" ht="39" customHeight="1">
      <c r="A161" s="96"/>
      <c r="B161" s="717" t="str">
        <f>H24</f>
        <v>VIGILÂNCIA                              ARMADA                               12 X 36                            NOTURNO</v>
      </c>
      <c r="C161" s="718"/>
      <c r="D161" s="56">
        <f>H156</f>
        <v>6222.1387842038721</v>
      </c>
      <c r="E161" s="126">
        <f>H15</f>
        <v>2</v>
      </c>
      <c r="F161" s="57">
        <f>D161*E161</f>
        <v>12444.277568407744</v>
      </c>
      <c r="G161" s="52">
        <f>'INFORMAÇÕES BÁSICAS'!F36</f>
        <v>0</v>
      </c>
      <c r="H161" s="60">
        <f>F161*G161</f>
        <v>0</v>
      </c>
      <c r="I161" s="96"/>
    </row>
    <row r="162" spans="1:1026" s="108" customFormat="1" ht="30.75" customHeight="1" thickBot="1">
      <c r="B162" s="719" t="s">
        <v>121</v>
      </c>
      <c r="C162" s="720"/>
      <c r="D162" s="721"/>
      <c r="E162" s="721"/>
      <c r="F162" s="721"/>
      <c r="G162" s="721"/>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722"/>
      <c r="C163" s="723"/>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84" t="s">
        <v>134</v>
      </c>
      <c r="C164" s="485"/>
      <c r="D164" s="485"/>
      <c r="E164" s="485"/>
      <c r="F164" s="485"/>
      <c r="G164" s="485"/>
      <c r="H164" s="486"/>
      <c r="I164" s="96"/>
    </row>
    <row r="165" spans="1:1026" ht="18.75" customHeight="1">
      <c r="A165" s="96"/>
      <c r="B165" s="724" t="s">
        <v>132</v>
      </c>
      <c r="C165" s="725"/>
      <c r="D165" s="725"/>
      <c r="E165" s="725"/>
      <c r="F165" s="725"/>
      <c r="G165" s="725"/>
      <c r="H165" s="364" t="s">
        <v>133</v>
      </c>
      <c r="I165" s="96"/>
    </row>
    <row r="166" spans="1:1026" ht="15.75">
      <c r="A166" s="96"/>
      <c r="B166" s="356" t="s">
        <v>9</v>
      </c>
      <c r="C166" s="710" t="s">
        <v>135</v>
      </c>
      <c r="D166" s="711"/>
      <c r="E166" s="711"/>
      <c r="F166" s="711"/>
      <c r="G166" s="712"/>
      <c r="H166" s="62">
        <f>H162</f>
        <v>0</v>
      </c>
      <c r="I166" s="96"/>
    </row>
    <row r="167" spans="1:1026" ht="16.5" thickBot="1">
      <c r="A167" s="96"/>
      <c r="B167" s="190" t="s">
        <v>11</v>
      </c>
      <c r="C167" s="713" t="s">
        <v>179</v>
      </c>
      <c r="D167" s="714"/>
      <c r="E167" s="714"/>
      <c r="F167" s="714"/>
      <c r="G167" s="714"/>
      <c r="H167" s="170">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2">
        <f>'INFORMAÇÕES BÁSICAS'!D195</f>
        <v>5.7000000000000002E-3</v>
      </c>
      <c r="E195" s="342">
        <f>'INFORMAÇÕES BÁSICAS'!E195</f>
        <v>2.63E-2</v>
      </c>
      <c r="F195" s="342"/>
    </row>
  </sheetData>
  <sheetProtection selectLockedCells="1" selectUnlockedCells="1"/>
  <mergeCells count="20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zoomScaleNormal="100" workbookViewId="0">
      <selection activeCell="H43" sqref="A1:H43"/>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7" t="s">
        <v>250</v>
      </c>
      <c r="D1" s="195"/>
      <c r="E1" s="194"/>
      <c r="F1" s="194"/>
    </row>
    <row r="2" spans="2:8" ht="18.75">
      <c r="B2" s="136"/>
      <c r="C2" s="218" t="s">
        <v>254</v>
      </c>
      <c r="D2" s="195"/>
      <c r="E2" s="194"/>
      <c r="F2" s="194"/>
    </row>
    <row r="3" spans="2:8" ht="15.75">
      <c r="B3" s="136"/>
      <c r="C3" s="219" t="s">
        <v>251</v>
      </c>
      <c r="D3" s="195"/>
      <c r="E3" s="194"/>
      <c r="F3" s="194"/>
    </row>
    <row r="4" spans="2:8" ht="15.75">
      <c r="B4" s="136"/>
      <c r="C4" s="216" t="s">
        <v>252</v>
      </c>
      <c r="D4" s="195"/>
      <c r="E4" s="196"/>
      <c r="F4" s="196"/>
    </row>
    <row r="5" spans="2:8" ht="15" customHeight="1">
      <c r="B5" s="136"/>
      <c r="C5" s="410" t="s">
        <v>275</v>
      </c>
      <c r="D5" s="410"/>
      <c r="E5" s="410"/>
      <c r="F5" s="410"/>
      <c r="G5" s="410"/>
      <c r="H5" s="410"/>
    </row>
    <row r="6" spans="2:8" ht="15" customHeight="1">
      <c r="B6" s="136"/>
      <c r="C6" s="410"/>
      <c r="D6" s="410"/>
      <c r="E6" s="410"/>
      <c r="F6" s="410"/>
      <c r="G6" s="410"/>
      <c r="H6" s="410"/>
    </row>
    <row r="7" spans="2:8" ht="15" customHeight="1" thickBot="1">
      <c r="B7" s="136"/>
      <c r="C7" s="246"/>
      <c r="D7" s="246"/>
      <c r="E7" s="246"/>
      <c r="F7" s="246"/>
      <c r="G7" s="246"/>
      <c r="H7" s="246"/>
    </row>
    <row r="8" spans="2:8" ht="15" customHeight="1" thickBot="1">
      <c r="B8" s="278" t="s">
        <v>293</v>
      </c>
      <c r="C8" s="763" t="str">
        <f>'INFORMAÇÕES BÁSICAS'!C12</f>
        <v>23238.000798/2018-49</v>
      </c>
      <c r="D8" s="763"/>
      <c r="E8" s="763"/>
      <c r="F8" s="279" t="s">
        <v>294</v>
      </c>
      <c r="G8" s="764" t="str">
        <f>'INFORMAÇÕES BÁSICAS'!C13</f>
        <v>21/2018</v>
      </c>
      <c r="H8" s="765"/>
    </row>
    <row r="9" spans="2:8" ht="15.75" thickBot="1">
      <c r="F9" s="92"/>
      <c r="G9" s="92"/>
    </row>
    <row r="10" spans="2:8" s="93" customFormat="1" ht="32.25" thickBot="1">
      <c r="B10" s="239" t="s">
        <v>142</v>
      </c>
      <c r="C10" s="240" t="s">
        <v>57</v>
      </c>
      <c r="D10" s="240" t="s">
        <v>143</v>
      </c>
      <c r="E10" s="240" t="s">
        <v>144</v>
      </c>
      <c r="F10" s="241" t="s">
        <v>154</v>
      </c>
      <c r="G10" s="241" t="s">
        <v>156</v>
      </c>
      <c r="H10" s="242" t="s">
        <v>145</v>
      </c>
    </row>
    <row r="11" spans="2:8" s="93" customFormat="1" ht="60">
      <c r="B11" s="236" t="s">
        <v>158</v>
      </c>
      <c r="C11" s="220" t="s">
        <v>57</v>
      </c>
      <c r="D11" s="243">
        <v>88</v>
      </c>
      <c r="E11" s="221">
        <v>5</v>
      </c>
      <c r="F11" s="232">
        <f>E11*D11</f>
        <v>440</v>
      </c>
      <c r="G11" s="232">
        <f>F11/30</f>
        <v>14.666666666666666</v>
      </c>
      <c r="H11" s="222" t="s">
        <v>157</v>
      </c>
    </row>
    <row r="12" spans="2:8" s="93" customFormat="1" ht="75">
      <c r="B12" s="237" t="s">
        <v>274</v>
      </c>
      <c r="C12" s="223" t="s">
        <v>57</v>
      </c>
      <c r="D12" s="244">
        <v>389.06</v>
      </c>
      <c r="E12" s="224">
        <v>3</v>
      </c>
      <c r="F12" s="233">
        <f>E12*D12</f>
        <v>1167.18</v>
      </c>
      <c r="G12" s="233">
        <f t="shared" ref="G12:G32" si="0">F12/30</f>
        <v>38.905999999999999</v>
      </c>
      <c r="H12" s="225" t="s">
        <v>160</v>
      </c>
    </row>
    <row r="13" spans="2:8" s="93" customFormat="1" ht="45">
      <c r="B13" s="235" t="s">
        <v>255</v>
      </c>
      <c r="C13" s="223" t="s">
        <v>57</v>
      </c>
      <c r="D13" s="244">
        <v>136.88</v>
      </c>
      <c r="E13" s="224">
        <v>5</v>
      </c>
      <c r="F13" s="233">
        <f t="shared" ref="F13:F32" si="1">E13*D13</f>
        <v>684.4</v>
      </c>
      <c r="G13" s="233">
        <f t="shared" si="0"/>
        <v>22.813333333333333</v>
      </c>
      <c r="H13" s="225" t="s">
        <v>157</v>
      </c>
    </row>
    <row r="14" spans="2:8" s="93" customFormat="1" ht="45">
      <c r="B14" s="235" t="s">
        <v>256</v>
      </c>
      <c r="C14" s="223" t="s">
        <v>57</v>
      </c>
      <c r="D14" s="244">
        <v>83.75</v>
      </c>
      <c r="E14" s="224">
        <v>5</v>
      </c>
      <c r="F14" s="233">
        <f t="shared" si="1"/>
        <v>418.75</v>
      </c>
      <c r="G14" s="233">
        <f t="shared" si="0"/>
        <v>13.958333333333334</v>
      </c>
      <c r="H14" s="225" t="s">
        <v>157</v>
      </c>
    </row>
    <row r="15" spans="2:8" s="93" customFormat="1" ht="60">
      <c r="B15" s="238" t="s">
        <v>257</v>
      </c>
      <c r="C15" s="223" t="s">
        <v>57</v>
      </c>
      <c r="D15" s="244">
        <v>280.99</v>
      </c>
      <c r="E15" s="224">
        <v>3</v>
      </c>
      <c r="F15" s="233">
        <f t="shared" si="1"/>
        <v>842.97</v>
      </c>
      <c r="G15" s="233">
        <f t="shared" si="0"/>
        <v>28.099</v>
      </c>
      <c r="H15" s="225" t="s">
        <v>160</v>
      </c>
    </row>
    <row r="16" spans="2:8" s="93" customFormat="1" ht="15.75">
      <c r="B16" s="238" t="s">
        <v>258</v>
      </c>
      <c r="C16" s="223" t="s">
        <v>57</v>
      </c>
      <c r="D16" s="244">
        <v>42.4</v>
      </c>
      <c r="E16" s="224">
        <v>5</v>
      </c>
      <c r="F16" s="233">
        <f t="shared" si="1"/>
        <v>212</v>
      </c>
      <c r="G16" s="233">
        <f t="shared" si="0"/>
        <v>7.0666666666666664</v>
      </c>
      <c r="H16" s="225" t="s">
        <v>157</v>
      </c>
    </row>
    <row r="17" spans="2:8" s="93" customFormat="1" ht="15.75">
      <c r="B17" s="238" t="s">
        <v>259</v>
      </c>
      <c r="C17" s="223" t="s">
        <v>57</v>
      </c>
      <c r="D17" s="244">
        <v>80.37</v>
      </c>
      <c r="E17" s="224">
        <v>3</v>
      </c>
      <c r="F17" s="233">
        <f t="shared" si="1"/>
        <v>241.11</v>
      </c>
      <c r="G17" s="233">
        <f t="shared" si="0"/>
        <v>8.0370000000000008</v>
      </c>
      <c r="H17" s="225" t="s">
        <v>160</v>
      </c>
    </row>
    <row r="18" spans="2:8" s="93" customFormat="1" ht="30">
      <c r="B18" s="238" t="s">
        <v>260</v>
      </c>
      <c r="C18" s="223" t="s">
        <v>57</v>
      </c>
      <c r="D18" s="244">
        <v>11.56</v>
      </c>
      <c r="E18" s="224">
        <v>10</v>
      </c>
      <c r="F18" s="233">
        <f t="shared" si="1"/>
        <v>115.60000000000001</v>
      </c>
      <c r="G18" s="233">
        <f t="shared" si="0"/>
        <v>3.8533333333333335</v>
      </c>
      <c r="H18" s="225" t="s">
        <v>174</v>
      </c>
    </row>
    <row r="19" spans="2:8" s="93" customFormat="1" ht="15.75">
      <c r="B19" s="238" t="s">
        <v>261</v>
      </c>
      <c r="C19" s="223" t="s">
        <v>57</v>
      </c>
      <c r="D19" s="244">
        <v>40</v>
      </c>
      <c r="E19" s="224">
        <v>3</v>
      </c>
      <c r="F19" s="233">
        <f t="shared" si="1"/>
        <v>120</v>
      </c>
      <c r="G19" s="233">
        <f t="shared" si="0"/>
        <v>4</v>
      </c>
      <c r="H19" s="225" t="s">
        <v>160</v>
      </c>
    </row>
    <row r="20" spans="2:8" s="93" customFormat="1" ht="15.75">
      <c r="B20" s="238" t="s">
        <v>262</v>
      </c>
      <c r="C20" s="223" t="s">
        <v>57</v>
      </c>
      <c r="D20" s="244">
        <v>482</v>
      </c>
      <c r="E20" s="224">
        <v>0.5</v>
      </c>
      <c r="F20" s="233">
        <f t="shared" si="1"/>
        <v>241</v>
      </c>
      <c r="G20" s="233">
        <f t="shared" si="0"/>
        <v>8.0333333333333332</v>
      </c>
      <c r="H20" s="225" t="s">
        <v>175</v>
      </c>
    </row>
    <row r="21" spans="2:8" s="93" customFormat="1" ht="15.75">
      <c r="B21" s="238" t="s">
        <v>263</v>
      </c>
      <c r="C21" s="223" t="s">
        <v>57</v>
      </c>
      <c r="D21" s="244">
        <v>19.13</v>
      </c>
      <c r="E21" s="224">
        <v>0.5</v>
      </c>
      <c r="F21" s="233">
        <f t="shared" si="1"/>
        <v>9.5649999999999995</v>
      </c>
      <c r="G21" s="233">
        <f t="shared" si="0"/>
        <v>0.3188333333333333</v>
      </c>
      <c r="H21" s="225" t="s">
        <v>175</v>
      </c>
    </row>
    <row r="22" spans="2:8" s="93" customFormat="1" ht="45">
      <c r="B22" s="235" t="s">
        <v>264</v>
      </c>
      <c r="C22" s="223" t="s">
        <v>57</v>
      </c>
      <c r="D22" s="244">
        <v>228.76</v>
      </c>
      <c r="E22" s="224">
        <v>0.5</v>
      </c>
      <c r="F22" s="233">
        <f t="shared" si="1"/>
        <v>114.38</v>
      </c>
      <c r="G22" s="233">
        <f t="shared" si="0"/>
        <v>3.8126666666666664</v>
      </c>
      <c r="H22" s="225" t="s">
        <v>175</v>
      </c>
    </row>
    <row r="23" spans="2:8" s="93" customFormat="1" ht="15.75">
      <c r="B23" s="238" t="s">
        <v>178</v>
      </c>
      <c r="C23" s="223" t="s">
        <v>57</v>
      </c>
      <c r="D23" s="244">
        <v>3700</v>
      </c>
      <c r="E23" s="224">
        <v>0.5</v>
      </c>
      <c r="F23" s="233">
        <f t="shared" si="1"/>
        <v>1850</v>
      </c>
      <c r="G23" s="233">
        <f t="shared" si="0"/>
        <v>61.666666666666664</v>
      </c>
      <c r="H23" s="225" t="s">
        <v>175</v>
      </c>
    </row>
    <row r="24" spans="2:8" s="93" customFormat="1" ht="15.75">
      <c r="B24" s="238" t="s">
        <v>161</v>
      </c>
      <c r="C24" s="223" t="s">
        <v>57</v>
      </c>
      <c r="D24" s="244">
        <v>4.9000000000000004</v>
      </c>
      <c r="E24" s="224">
        <v>30</v>
      </c>
      <c r="F24" s="233">
        <f t="shared" si="1"/>
        <v>147</v>
      </c>
      <c r="G24" s="233">
        <f t="shared" si="0"/>
        <v>4.9000000000000004</v>
      </c>
      <c r="H24" s="225" t="s">
        <v>177</v>
      </c>
    </row>
    <row r="25" spans="2:8" s="93" customFormat="1" ht="75">
      <c r="B25" s="235" t="s">
        <v>265</v>
      </c>
      <c r="C25" s="223" t="s">
        <v>57</v>
      </c>
      <c r="D25" s="244">
        <v>1500.99</v>
      </c>
      <c r="E25" s="224">
        <v>0.5</v>
      </c>
      <c r="F25" s="233">
        <f t="shared" si="1"/>
        <v>750.495</v>
      </c>
      <c r="G25" s="233">
        <f t="shared" si="0"/>
        <v>25.016500000000001</v>
      </c>
      <c r="H25" s="225" t="s">
        <v>175</v>
      </c>
    </row>
    <row r="26" spans="2:8" s="93" customFormat="1" ht="15.75">
      <c r="B26" s="238" t="s">
        <v>266</v>
      </c>
      <c r="C26" s="223" t="s">
        <v>57</v>
      </c>
      <c r="D26" s="244">
        <v>11.21</v>
      </c>
      <c r="E26" s="224">
        <v>5</v>
      </c>
      <c r="F26" s="233">
        <f t="shared" si="1"/>
        <v>56.050000000000004</v>
      </c>
      <c r="G26" s="233">
        <f t="shared" si="0"/>
        <v>1.8683333333333334</v>
      </c>
      <c r="H26" s="225" t="s">
        <v>157</v>
      </c>
    </row>
    <row r="27" spans="2:8" s="93" customFormat="1" ht="45">
      <c r="B27" s="238" t="s">
        <v>162</v>
      </c>
      <c r="C27" s="223" t="s">
        <v>57</v>
      </c>
      <c r="D27" s="244">
        <v>25</v>
      </c>
      <c r="E27" s="224">
        <v>0.5</v>
      </c>
      <c r="F27" s="233">
        <f t="shared" si="1"/>
        <v>12.5</v>
      </c>
      <c r="G27" s="233">
        <f t="shared" si="0"/>
        <v>0.41666666666666669</v>
      </c>
      <c r="H27" s="225" t="s">
        <v>175</v>
      </c>
    </row>
    <row r="28" spans="2:8" s="93" customFormat="1" ht="45">
      <c r="B28" s="235" t="s">
        <v>163</v>
      </c>
      <c r="C28" s="223" t="s">
        <v>57</v>
      </c>
      <c r="D28" s="244">
        <v>20.87</v>
      </c>
      <c r="E28" s="224">
        <v>0.5</v>
      </c>
      <c r="F28" s="233">
        <f t="shared" si="1"/>
        <v>10.435</v>
      </c>
      <c r="G28" s="233">
        <f t="shared" si="0"/>
        <v>0.34783333333333333</v>
      </c>
      <c r="H28" s="225" t="s">
        <v>175</v>
      </c>
    </row>
    <row r="29" spans="2:8" s="93" customFormat="1" ht="45">
      <c r="B29" s="238" t="s">
        <v>164</v>
      </c>
      <c r="C29" s="223" t="s">
        <v>57</v>
      </c>
      <c r="D29" s="244">
        <v>198.65</v>
      </c>
      <c r="E29" s="224">
        <v>0.5</v>
      </c>
      <c r="F29" s="233">
        <f t="shared" si="1"/>
        <v>99.325000000000003</v>
      </c>
      <c r="G29" s="233">
        <f t="shared" si="0"/>
        <v>3.3108333333333335</v>
      </c>
      <c r="H29" s="225" t="s">
        <v>175</v>
      </c>
    </row>
    <row r="30" spans="2:8" s="93" customFormat="1" ht="45">
      <c r="B30" s="235" t="s">
        <v>165</v>
      </c>
      <c r="C30" s="223" t="s">
        <v>57</v>
      </c>
      <c r="D30" s="244">
        <v>414</v>
      </c>
      <c r="E30" s="224">
        <v>0.5</v>
      </c>
      <c r="F30" s="233">
        <f t="shared" si="1"/>
        <v>207</v>
      </c>
      <c r="G30" s="233">
        <f t="shared" si="0"/>
        <v>6.9</v>
      </c>
      <c r="H30" s="225" t="s">
        <v>175</v>
      </c>
    </row>
    <row r="31" spans="2:8" s="93" customFormat="1" ht="30">
      <c r="B31" s="238" t="s">
        <v>166</v>
      </c>
      <c r="C31" s="226" t="s">
        <v>57</v>
      </c>
      <c r="D31" s="245">
        <v>1662.19</v>
      </c>
      <c r="E31" s="227">
        <v>0.125</v>
      </c>
      <c r="F31" s="234">
        <f t="shared" si="1"/>
        <v>207.77375000000001</v>
      </c>
      <c r="G31" s="234">
        <f t="shared" si="0"/>
        <v>6.925791666666667</v>
      </c>
      <c r="H31" s="228" t="s">
        <v>176</v>
      </c>
    </row>
    <row r="32" spans="2:8" s="93" customFormat="1" ht="15.75">
      <c r="B32" s="235" t="s">
        <v>167</v>
      </c>
      <c r="C32" s="223" t="s">
        <v>57</v>
      </c>
      <c r="D32" s="244">
        <v>855</v>
      </c>
      <c r="E32" s="229">
        <v>0.125</v>
      </c>
      <c r="F32" s="233">
        <f t="shared" si="1"/>
        <v>106.875</v>
      </c>
      <c r="G32" s="233">
        <f t="shared" si="0"/>
        <v>3.5625</v>
      </c>
      <c r="H32" s="225" t="s">
        <v>176</v>
      </c>
    </row>
    <row r="33" spans="2:10" s="93" customFormat="1" ht="16.5" thickBot="1">
      <c r="B33" s="759" t="s">
        <v>146</v>
      </c>
      <c r="C33" s="760"/>
      <c r="D33" s="760"/>
      <c r="E33" s="761">
        <f>SUM(F11:F32)</f>
        <v>8054.4087500000005</v>
      </c>
      <c r="F33" s="762"/>
      <c r="G33" s="757">
        <f>SUM(G11:G32)</f>
        <v>268.48029166666669</v>
      </c>
      <c r="H33" s="758"/>
      <c r="I33" s="94"/>
      <c r="J33" s="94"/>
    </row>
    <row r="34" spans="2:10" s="93" customFormat="1" ht="16.5" thickBot="1">
      <c r="B34" s="230"/>
      <c r="C34" s="230"/>
      <c r="D34" s="230"/>
      <c r="E34" s="230"/>
      <c r="F34" s="231"/>
      <c r="G34" s="231"/>
      <c r="H34" s="230"/>
      <c r="I34" s="94"/>
      <c r="J34" s="94"/>
    </row>
    <row r="35" spans="2:10" s="93" customFormat="1" ht="15.75">
      <c r="B35" s="748" t="s">
        <v>268</v>
      </c>
      <c r="C35" s="749"/>
      <c r="D35" s="749"/>
      <c r="E35" s="749"/>
      <c r="F35" s="749"/>
      <c r="G35" s="749"/>
      <c r="H35" s="750"/>
      <c r="I35" s="94"/>
      <c r="J35" s="94"/>
    </row>
    <row r="36" spans="2:10" ht="15" customHeight="1">
      <c r="B36" s="754" t="s">
        <v>269</v>
      </c>
      <c r="C36" s="755"/>
      <c r="D36" s="755"/>
      <c r="E36" s="755"/>
      <c r="F36" s="755"/>
      <c r="G36" s="755"/>
      <c r="H36" s="756"/>
    </row>
    <row r="37" spans="2:10">
      <c r="B37" s="745" t="s">
        <v>267</v>
      </c>
      <c r="C37" s="746"/>
      <c r="D37" s="746"/>
      <c r="E37" s="746"/>
      <c r="F37" s="746"/>
      <c r="G37" s="746"/>
      <c r="H37" s="747"/>
    </row>
    <row r="38" spans="2:10">
      <c r="B38" s="745" t="s">
        <v>270</v>
      </c>
      <c r="C38" s="746"/>
      <c r="D38" s="746"/>
      <c r="E38" s="746"/>
      <c r="F38" s="746"/>
      <c r="G38" s="746"/>
      <c r="H38" s="747"/>
    </row>
    <row r="39" spans="2:10">
      <c r="B39" s="745" t="s">
        <v>271</v>
      </c>
      <c r="C39" s="746"/>
      <c r="D39" s="746"/>
      <c r="E39" s="746"/>
      <c r="F39" s="746"/>
      <c r="G39" s="746"/>
      <c r="H39" s="747"/>
    </row>
    <row r="40" spans="2:10">
      <c r="B40" s="745" t="s">
        <v>272</v>
      </c>
      <c r="C40" s="746"/>
      <c r="D40" s="746"/>
      <c r="E40" s="746"/>
      <c r="F40" s="746"/>
      <c r="G40" s="746"/>
      <c r="H40" s="747"/>
    </row>
    <row r="41" spans="2:10" ht="15.75" thickBot="1">
      <c r="B41" s="751" t="s">
        <v>273</v>
      </c>
      <c r="C41" s="752"/>
      <c r="D41" s="752"/>
      <c r="E41" s="752"/>
      <c r="F41" s="752"/>
      <c r="G41" s="752"/>
      <c r="H41" s="753"/>
    </row>
  </sheetData>
  <mergeCells count="13">
    <mergeCell ref="C5:H6"/>
    <mergeCell ref="G33:H33"/>
    <mergeCell ref="B33:D33"/>
    <mergeCell ref="E33:F33"/>
    <mergeCell ref="C8:E8"/>
    <mergeCell ref="G8:H8"/>
    <mergeCell ref="B38:H38"/>
    <mergeCell ref="B39:H39"/>
    <mergeCell ref="B35:H35"/>
    <mergeCell ref="B40:H40"/>
    <mergeCell ref="B41:H41"/>
    <mergeCell ref="B36:H36"/>
    <mergeCell ref="B37:H37"/>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00B050"/>
  </sheetPr>
  <dimension ref="B1:J37"/>
  <sheetViews>
    <sheetView showGridLines="0" topLeftCell="A16" workbookViewId="0">
      <selection activeCell="P43" sqref="P43"/>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7" t="s">
        <v>250</v>
      </c>
      <c r="D1" s="195"/>
      <c r="E1" s="194"/>
      <c r="F1" s="194"/>
      <c r="G1" s="95"/>
      <c r="H1" s="92"/>
    </row>
    <row r="2" spans="2:8" ht="18.75">
      <c r="B2" s="136"/>
      <c r="C2" s="218" t="s">
        <v>254</v>
      </c>
      <c r="D2" s="195"/>
      <c r="E2" s="194"/>
      <c r="F2" s="194"/>
      <c r="G2" s="95"/>
      <c r="H2" s="92"/>
    </row>
    <row r="3" spans="2:8" ht="15.75">
      <c r="B3" s="136"/>
      <c r="C3" s="219" t="s">
        <v>251</v>
      </c>
      <c r="D3" s="195"/>
      <c r="E3" s="194"/>
      <c r="F3" s="194"/>
      <c r="G3" s="95"/>
      <c r="H3" s="92"/>
    </row>
    <row r="4" spans="2:8" ht="15.75">
      <c r="B4" s="136"/>
      <c r="C4" s="216" t="s">
        <v>252</v>
      </c>
      <c r="D4" s="195"/>
      <c r="E4" s="196"/>
      <c r="F4" s="196"/>
      <c r="G4" s="95"/>
      <c r="H4" s="92"/>
    </row>
    <row r="5" spans="2:8">
      <c r="B5" s="136"/>
      <c r="C5" s="410" t="s">
        <v>277</v>
      </c>
      <c r="D5" s="410"/>
      <c r="E5" s="410"/>
      <c r="F5" s="410"/>
      <c r="G5" s="410"/>
      <c r="H5" s="410"/>
    </row>
    <row r="6" spans="2:8" s="79" customFormat="1" ht="15" customHeight="1">
      <c r="B6" s="136"/>
      <c r="C6" s="410"/>
      <c r="D6" s="410"/>
      <c r="E6" s="410"/>
      <c r="F6" s="410"/>
      <c r="G6" s="410"/>
      <c r="H6" s="410"/>
    </row>
    <row r="7" spans="2:8" s="79" customFormat="1" ht="15" customHeight="1" thickBot="1">
      <c r="B7" s="136"/>
      <c r="C7" s="246"/>
      <c r="D7" s="246"/>
      <c r="E7" s="246"/>
      <c r="F7" s="246"/>
      <c r="G7" s="246"/>
      <c r="H7" s="246"/>
    </row>
    <row r="8" spans="2:8" s="79" customFormat="1" ht="15" customHeight="1" thickBot="1">
      <c r="B8" s="278" t="s">
        <v>293</v>
      </c>
      <c r="C8" s="763" t="str">
        <f>'INFORMAÇÕES BÁSICAS'!C12</f>
        <v>23238.000798/2018-49</v>
      </c>
      <c r="D8" s="763"/>
      <c r="E8" s="763"/>
      <c r="F8" s="279" t="s">
        <v>294</v>
      </c>
      <c r="G8" s="764" t="str">
        <f>'INFORMAÇÕES BÁSICAS'!C13</f>
        <v>21/2018</v>
      </c>
      <c r="H8" s="765"/>
    </row>
    <row r="9" spans="2:8" s="79" customFormat="1" ht="15" customHeight="1" thickBot="1">
      <c r="B9" s="136"/>
      <c r="C9" s="246"/>
      <c r="D9" s="246"/>
      <c r="E9" s="246"/>
      <c r="F9" s="246"/>
      <c r="G9" s="246"/>
      <c r="H9" s="246"/>
    </row>
    <row r="10" spans="2:8" s="79" customFormat="1" ht="32.25" thickBot="1">
      <c r="B10" s="239" t="s">
        <v>142</v>
      </c>
      <c r="C10" s="240" t="s">
        <v>57</v>
      </c>
      <c r="D10" s="240" t="s">
        <v>143</v>
      </c>
      <c r="E10" s="240" t="s">
        <v>144</v>
      </c>
      <c r="F10" s="241" t="s">
        <v>154</v>
      </c>
      <c r="G10" s="241" t="s">
        <v>156</v>
      </c>
      <c r="H10" s="242" t="s">
        <v>145</v>
      </c>
    </row>
    <row r="11" spans="2:8" s="79" customFormat="1" ht="60">
      <c r="B11" s="255" t="s">
        <v>158</v>
      </c>
      <c r="C11" s="256" t="s">
        <v>173</v>
      </c>
      <c r="D11" s="259">
        <v>88</v>
      </c>
      <c r="E11" s="256">
        <v>5</v>
      </c>
      <c r="F11" s="257">
        <f>E11*D11</f>
        <v>440</v>
      </c>
      <c r="G11" s="257">
        <f>F11/30</f>
        <v>14.666666666666666</v>
      </c>
      <c r="H11" s="258" t="s">
        <v>157</v>
      </c>
    </row>
    <row r="12" spans="2:8" s="79" customFormat="1" ht="75">
      <c r="B12" s="252" t="s">
        <v>159</v>
      </c>
      <c r="C12" s="249" t="s">
        <v>173</v>
      </c>
      <c r="D12" s="260">
        <v>389.06</v>
      </c>
      <c r="E12" s="249">
        <v>3</v>
      </c>
      <c r="F12" s="250">
        <f>E12*D12</f>
        <v>1167.18</v>
      </c>
      <c r="G12" s="250">
        <f t="shared" ref="G12:G28" si="0">F12/30</f>
        <v>38.905999999999999</v>
      </c>
      <c r="H12" s="253" t="s">
        <v>160</v>
      </c>
    </row>
    <row r="13" spans="2:8" s="79" customFormat="1" ht="45">
      <c r="B13" s="254" t="s">
        <v>255</v>
      </c>
      <c r="C13" s="249" t="s">
        <v>173</v>
      </c>
      <c r="D13" s="260">
        <v>136.88</v>
      </c>
      <c r="E13" s="249">
        <v>5</v>
      </c>
      <c r="F13" s="250">
        <f t="shared" ref="F13:F28" si="1">E13*D13</f>
        <v>684.4</v>
      </c>
      <c r="G13" s="250">
        <f t="shared" si="0"/>
        <v>22.813333333333333</v>
      </c>
      <c r="H13" s="253" t="s">
        <v>157</v>
      </c>
    </row>
    <row r="14" spans="2:8" s="79" customFormat="1" ht="45">
      <c r="B14" s="254" t="s">
        <v>256</v>
      </c>
      <c r="C14" s="249" t="s">
        <v>173</v>
      </c>
      <c r="D14" s="260">
        <v>83.75</v>
      </c>
      <c r="E14" s="249">
        <v>5</v>
      </c>
      <c r="F14" s="250">
        <f t="shared" si="1"/>
        <v>418.75</v>
      </c>
      <c r="G14" s="250">
        <f t="shared" si="0"/>
        <v>13.958333333333334</v>
      </c>
      <c r="H14" s="253" t="s">
        <v>157</v>
      </c>
    </row>
    <row r="15" spans="2:8" s="79" customFormat="1" ht="60">
      <c r="B15" s="254" t="s">
        <v>276</v>
      </c>
      <c r="C15" s="249" t="s">
        <v>173</v>
      </c>
      <c r="D15" s="260">
        <v>280.99</v>
      </c>
      <c r="E15" s="249">
        <v>3</v>
      </c>
      <c r="F15" s="250">
        <f t="shared" si="1"/>
        <v>842.97</v>
      </c>
      <c r="G15" s="250">
        <f t="shared" si="0"/>
        <v>28.099</v>
      </c>
      <c r="H15" s="253" t="s">
        <v>160</v>
      </c>
    </row>
    <row r="16" spans="2:8" s="79" customFormat="1" ht="15.75">
      <c r="B16" s="254" t="s">
        <v>258</v>
      </c>
      <c r="C16" s="249" t="s">
        <v>173</v>
      </c>
      <c r="D16" s="260">
        <v>42.4</v>
      </c>
      <c r="E16" s="249">
        <v>5</v>
      </c>
      <c r="F16" s="250">
        <f t="shared" si="1"/>
        <v>212</v>
      </c>
      <c r="G16" s="250">
        <f t="shared" si="0"/>
        <v>7.0666666666666664</v>
      </c>
      <c r="H16" s="253" t="s">
        <v>157</v>
      </c>
    </row>
    <row r="17" spans="2:10" s="79" customFormat="1" ht="15.75">
      <c r="B17" s="254" t="s">
        <v>259</v>
      </c>
      <c r="C17" s="249" t="s">
        <v>173</v>
      </c>
      <c r="D17" s="260">
        <v>80.37</v>
      </c>
      <c r="E17" s="249">
        <v>3</v>
      </c>
      <c r="F17" s="250">
        <f t="shared" si="1"/>
        <v>241.11</v>
      </c>
      <c r="G17" s="250">
        <f t="shared" si="0"/>
        <v>8.0370000000000008</v>
      </c>
      <c r="H17" s="253" t="s">
        <v>160</v>
      </c>
    </row>
    <row r="18" spans="2:10" s="79" customFormat="1" ht="30">
      <c r="B18" s="254" t="s">
        <v>260</v>
      </c>
      <c r="C18" s="249" t="s">
        <v>173</v>
      </c>
      <c r="D18" s="260">
        <v>11.56</v>
      </c>
      <c r="E18" s="249">
        <v>10</v>
      </c>
      <c r="F18" s="250">
        <f t="shared" si="1"/>
        <v>115.60000000000001</v>
      </c>
      <c r="G18" s="250">
        <f t="shared" si="0"/>
        <v>3.8533333333333335</v>
      </c>
      <c r="H18" s="253" t="s">
        <v>174</v>
      </c>
    </row>
    <row r="19" spans="2:10" s="79" customFormat="1" ht="15.75">
      <c r="B19" s="254" t="s">
        <v>261</v>
      </c>
      <c r="C19" s="249" t="s">
        <v>173</v>
      </c>
      <c r="D19" s="260">
        <v>40</v>
      </c>
      <c r="E19" s="249">
        <v>3</v>
      </c>
      <c r="F19" s="250">
        <f t="shared" si="1"/>
        <v>120</v>
      </c>
      <c r="G19" s="250">
        <f t="shared" si="0"/>
        <v>4</v>
      </c>
      <c r="H19" s="253" t="s">
        <v>160</v>
      </c>
    </row>
    <row r="20" spans="2:10" s="79" customFormat="1" ht="15.75">
      <c r="B20" s="254" t="s">
        <v>262</v>
      </c>
      <c r="C20" s="249" t="s">
        <v>173</v>
      </c>
      <c r="D20" s="260">
        <v>482</v>
      </c>
      <c r="E20" s="249">
        <v>0.5</v>
      </c>
      <c r="F20" s="250">
        <f t="shared" si="1"/>
        <v>241</v>
      </c>
      <c r="G20" s="250">
        <f t="shared" si="0"/>
        <v>8.0333333333333332</v>
      </c>
      <c r="H20" s="253" t="s">
        <v>175</v>
      </c>
    </row>
    <row r="21" spans="2:10" s="79" customFormat="1" ht="15.75">
      <c r="B21" s="254" t="s">
        <v>263</v>
      </c>
      <c r="C21" s="249" t="s">
        <v>173</v>
      </c>
      <c r="D21" s="260">
        <v>19.13</v>
      </c>
      <c r="E21" s="249">
        <v>0.5</v>
      </c>
      <c r="F21" s="250">
        <f t="shared" si="1"/>
        <v>9.5649999999999995</v>
      </c>
      <c r="G21" s="250">
        <f t="shared" si="0"/>
        <v>0.3188333333333333</v>
      </c>
      <c r="H21" s="253" t="s">
        <v>175</v>
      </c>
    </row>
    <row r="22" spans="2:10" s="79" customFormat="1" ht="15.75">
      <c r="B22" s="254" t="s">
        <v>266</v>
      </c>
      <c r="C22" s="249" t="s">
        <v>173</v>
      </c>
      <c r="D22" s="260">
        <v>11.21</v>
      </c>
      <c r="E22" s="249">
        <v>5</v>
      </c>
      <c r="F22" s="250">
        <f t="shared" si="1"/>
        <v>56.050000000000004</v>
      </c>
      <c r="G22" s="250">
        <f t="shared" si="0"/>
        <v>1.8683333333333334</v>
      </c>
      <c r="H22" s="253" t="s">
        <v>157</v>
      </c>
    </row>
    <row r="23" spans="2:10" s="79" customFormat="1" ht="45">
      <c r="B23" s="254" t="s">
        <v>162</v>
      </c>
      <c r="C23" s="249" t="s">
        <v>173</v>
      </c>
      <c r="D23" s="260">
        <v>25</v>
      </c>
      <c r="E23" s="249">
        <v>0.5</v>
      </c>
      <c r="F23" s="250">
        <f t="shared" si="1"/>
        <v>12.5</v>
      </c>
      <c r="G23" s="250">
        <f t="shared" si="0"/>
        <v>0.41666666666666669</v>
      </c>
      <c r="H23" s="253" t="s">
        <v>175</v>
      </c>
    </row>
    <row r="24" spans="2:10" s="79" customFormat="1" ht="45">
      <c r="B24" s="254" t="s">
        <v>163</v>
      </c>
      <c r="C24" s="249" t="s">
        <v>173</v>
      </c>
      <c r="D24" s="260">
        <v>20.87</v>
      </c>
      <c r="E24" s="249">
        <v>0.5</v>
      </c>
      <c r="F24" s="250">
        <f t="shared" si="1"/>
        <v>10.435</v>
      </c>
      <c r="G24" s="250">
        <f t="shared" si="0"/>
        <v>0.34783333333333333</v>
      </c>
      <c r="H24" s="253" t="s">
        <v>175</v>
      </c>
    </row>
    <row r="25" spans="2:10" s="79" customFormat="1" ht="45">
      <c r="B25" s="254" t="s">
        <v>164</v>
      </c>
      <c r="C25" s="249" t="s">
        <v>173</v>
      </c>
      <c r="D25" s="260">
        <v>198.65</v>
      </c>
      <c r="E25" s="249">
        <v>0.5</v>
      </c>
      <c r="F25" s="250">
        <f t="shared" si="1"/>
        <v>99.325000000000003</v>
      </c>
      <c r="G25" s="250">
        <f t="shared" si="0"/>
        <v>3.3108333333333335</v>
      </c>
      <c r="H25" s="253" t="s">
        <v>175</v>
      </c>
    </row>
    <row r="26" spans="2:10" s="79" customFormat="1" ht="45">
      <c r="B26" s="254" t="s">
        <v>165</v>
      </c>
      <c r="C26" s="249" t="s">
        <v>173</v>
      </c>
      <c r="D26" s="260">
        <v>414</v>
      </c>
      <c r="E26" s="249">
        <v>0.5</v>
      </c>
      <c r="F26" s="250">
        <f t="shared" si="1"/>
        <v>207</v>
      </c>
      <c r="G26" s="250">
        <f t="shared" si="0"/>
        <v>6.9</v>
      </c>
      <c r="H26" s="253" t="s">
        <v>175</v>
      </c>
    </row>
    <row r="27" spans="2:10" s="79" customFormat="1" ht="30">
      <c r="B27" s="254" t="s">
        <v>166</v>
      </c>
      <c r="C27" s="249" t="s">
        <v>173</v>
      </c>
      <c r="D27" s="260">
        <v>1662.19</v>
      </c>
      <c r="E27" s="251">
        <v>0.125</v>
      </c>
      <c r="F27" s="250">
        <f t="shared" si="1"/>
        <v>207.77375000000001</v>
      </c>
      <c r="G27" s="250">
        <f t="shared" si="0"/>
        <v>6.925791666666667</v>
      </c>
      <c r="H27" s="253" t="s">
        <v>176</v>
      </c>
    </row>
    <row r="28" spans="2:10" s="79" customFormat="1" ht="15.75">
      <c r="B28" s="254" t="s">
        <v>167</v>
      </c>
      <c r="C28" s="249" t="s">
        <v>173</v>
      </c>
      <c r="D28" s="260">
        <v>855</v>
      </c>
      <c r="E28" s="249">
        <v>0.125</v>
      </c>
      <c r="F28" s="250">
        <f t="shared" si="1"/>
        <v>106.875</v>
      </c>
      <c r="G28" s="250">
        <f t="shared" si="0"/>
        <v>3.5625</v>
      </c>
      <c r="H28" s="253" t="s">
        <v>176</v>
      </c>
    </row>
    <row r="29" spans="2:10" s="79" customFormat="1" ht="16.5" thickBot="1">
      <c r="B29" s="766" t="s">
        <v>146</v>
      </c>
      <c r="C29" s="767"/>
      <c r="D29" s="767"/>
      <c r="E29" s="743">
        <f>SUM(F11:F28)</f>
        <v>5192.5337500000005</v>
      </c>
      <c r="F29" s="743"/>
      <c r="G29" s="743">
        <f>SUM(G11:G28)</f>
        <v>173.08445833333334</v>
      </c>
      <c r="H29" s="744"/>
      <c r="I29" s="80"/>
      <c r="J29" s="80"/>
    </row>
    <row r="30" spans="2:10" s="79" customFormat="1" ht="16.5" thickBot="1">
      <c r="B30" s="247"/>
      <c r="C30" s="247"/>
      <c r="D30" s="247"/>
      <c r="E30" s="247"/>
      <c r="F30" s="248"/>
      <c r="G30" s="248"/>
      <c r="H30" s="247"/>
      <c r="I30" s="80"/>
      <c r="J30" s="80"/>
    </row>
    <row r="31" spans="2:10" s="79" customFormat="1" ht="15.75">
      <c r="B31" s="748" t="s">
        <v>268</v>
      </c>
      <c r="C31" s="749"/>
      <c r="D31" s="749"/>
      <c r="E31" s="749"/>
      <c r="F31" s="749"/>
      <c r="G31" s="749"/>
      <c r="H31" s="750"/>
      <c r="I31" s="80"/>
      <c r="J31" s="80"/>
    </row>
    <row r="32" spans="2:10" ht="15" customHeight="1">
      <c r="B32" s="754" t="s">
        <v>269</v>
      </c>
      <c r="C32" s="755"/>
      <c r="D32" s="755"/>
      <c r="E32" s="755"/>
      <c r="F32" s="755"/>
      <c r="G32" s="755"/>
      <c r="H32" s="756"/>
    </row>
    <row r="33" spans="2:8">
      <c r="B33" s="745" t="s">
        <v>267</v>
      </c>
      <c r="C33" s="746"/>
      <c r="D33" s="746"/>
      <c r="E33" s="746"/>
      <c r="F33" s="746"/>
      <c r="G33" s="746"/>
      <c r="H33" s="747"/>
    </row>
    <row r="34" spans="2:8">
      <c r="B34" s="745" t="s">
        <v>270</v>
      </c>
      <c r="C34" s="746"/>
      <c r="D34" s="746"/>
      <c r="E34" s="746"/>
      <c r="F34" s="746"/>
      <c r="G34" s="746"/>
      <c r="H34" s="747"/>
    </row>
    <row r="35" spans="2:8">
      <c r="B35" s="745" t="s">
        <v>271</v>
      </c>
      <c r="C35" s="746"/>
      <c r="D35" s="746"/>
      <c r="E35" s="746"/>
      <c r="F35" s="746"/>
      <c r="G35" s="746"/>
      <c r="H35" s="747"/>
    </row>
    <row r="36" spans="2:8">
      <c r="B36" s="745" t="s">
        <v>272</v>
      </c>
      <c r="C36" s="746"/>
      <c r="D36" s="746"/>
      <c r="E36" s="746"/>
      <c r="F36" s="746"/>
      <c r="G36" s="746"/>
      <c r="H36" s="747"/>
    </row>
    <row r="37" spans="2:8" ht="15.75" thickBot="1">
      <c r="B37" s="751" t="s">
        <v>273</v>
      </c>
      <c r="C37" s="752"/>
      <c r="D37" s="752"/>
      <c r="E37" s="752"/>
      <c r="F37" s="752"/>
      <c r="G37" s="752"/>
      <c r="H37" s="753"/>
    </row>
  </sheetData>
  <sheetProtection selectLockedCells="1"/>
  <mergeCells count="13">
    <mergeCell ref="B33:H33"/>
    <mergeCell ref="B34:H34"/>
    <mergeCell ref="B35:H35"/>
    <mergeCell ref="B36:H36"/>
    <mergeCell ref="B37:H37"/>
    <mergeCell ref="B32:H32"/>
    <mergeCell ref="C8:E8"/>
    <mergeCell ref="G8:H8"/>
    <mergeCell ref="C5:H6"/>
    <mergeCell ref="B29:D29"/>
    <mergeCell ref="E29:F29"/>
    <mergeCell ref="G29:H29"/>
    <mergeCell ref="B31:H31"/>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theme="1"/>
  </sheetPr>
  <dimension ref="B1:K36"/>
  <sheetViews>
    <sheetView showGridLines="0" tabSelected="1" workbookViewId="0">
      <selection activeCell="F42" sqref="A1:F42"/>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68" t="s">
        <v>250</v>
      </c>
      <c r="D1" s="768"/>
      <c r="E1" s="768"/>
      <c r="F1" s="768"/>
      <c r="G1" s="217"/>
      <c r="H1" s="217"/>
      <c r="I1" s="217"/>
      <c r="J1" s="217"/>
      <c r="K1" s="217"/>
    </row>
    <row r="2" spans="2:11" ht="18.75">
      <c r="B2" s="136"/>
      <c r="C2" s="769" t="s">
        <v>254</v>
      </c>
      <c r="D2" s="769"/>
      <c r="E2" s="769"/>
      <c r="F2" s="769"/>
      <c r="G2" s="218"/>
      <c r="H2" s="218"/>
      <c r="I2" s="218"/>
      <c r="J2" s="218"/>
      <c r="K2" s="218"/>
    </row>
    <row r="3" spans="2:11" ht="15.75">
      <c r="B3" s="136"/>
      <c r="C3" s="770" t="s">
        <v>251</v>
      </c>
      <c r="D3" s="770"/>
      <c r="E3" s="770"/>
      <c r="F3" s="770"/>
      <c r="G3" s="219"/>
      <c r="H3" s="219"/>
      <c r="I3" s="219"/>
      <c r="J3" s="219"/>
      <c r="K3" s="219"/>
    </row>
    <row r="4" spans="2:11" ht="15.75">
      <c r="B4" s="136"/>
      <c r="C4" s="772" t="s">
        <v>252</v>
      </c>
      <c r="D4" s="772"/>
      <c r="E4" s="772"/>
      <c r="F4" s="772"/>
      <c r="G4" s="216"/>
      <c r="H4" s="216"/>
      <c r="I4" s="216"/>
      <c r="J4" s="216"/>
      <c r="K4" s="216"/>
    </row>
    <row r="5" spans="2:11" ht="15" customHeight="1">
      <c r="B5" s="136"/>
      <c r="C5" s="410" t="s">
        <v>278</v>
      </c>
      <c r="D5" s="410"/>
      <c r="E5" s="410"/>
      <c r="F5" s="410"/>
      <c r="G5" s="197"/>
      <c r="H5" s="197"/>
      <c r="I5" s="197"/>
      <c r="J5" s="197"/>
      <c r="K5" s="197"/>
    </row>
    <row r="6" spans="2:11" ht="15" customHeight="1">
      <c r="B6" s="136"/>
      <c r="C6" s="410"/>
      <c r="D6" s="410"/>
      <c r="E6" s="410"/>
      <c r="F6" s="410"/>
      <c r="G6" s="197"/>
      <c r="H6" s="197"/>
      <c r="I6" s="197"/>
      <c r="J6" s="197"/>
      <c r="K6" s="197"/>
    </row>
    <row r="7" spans="2:11" ht="12.75" thickBot="1"/>
    <row r="8" spans="2:11" ht="16.5" customHeight="1" thickBot="1">
      <c r="B8" s="275" t="s">
        <v>293</v>
      </c>
      <c r="C8" s="775" t="str">
        <f>'INFORMAÇÕES BÁSICAS'!C12</f>
        <v>23238.000798/2018-49</v>
      </c>
      <c r="D8" s="775"/>
      <c r="E8" s="276" t="s">
        <v>294</v>
      </c>
      <c r="F8" s="277" t="str">
        <f>'INFORMAÇÕES BÁSICAS'!C13</f>
        <v>21/2018</v>
      </c>
    </row>
    <row r="9" spans="2:11" ht="12.75" thickBot="1"/>
    <row r="10" spans="2:11" ht="44.25" customHeight="1" thickBot="1">
      <c r="B10" s="264" t="s">
        <v>147</v>
      </c>
      <c r="C10" s="265" t="s">
        <v>169</v>
      </c>
      <c r="D10" s="265" t="s">
        <v>171</v>
      </c>
      <c r="E10" s="265" t="s">
        <v>148</v>
      </c>
      <c r="F10" s="266" t="s">
        <v>170</v>
      </c>
    </row>
    <row r="11" spans="2:11" ht="69.75" customHeight="1">
      <c r="B11" s="381" t="str">
        <f>'INFORMAÇÕES BÁSICAS'!$C$8</f>
        <v>VIGILÂNCIA                              ARMADA                               12 X 36                            DIURNO</v>
      </c>
      <c r="C11" s="382">
        <f>'VIGILÂNCIA ARMADA 12 X 36 DIURN'!$F$161</f>
        <v>11024.777170851334</v>
      </c>
      <c r="D11" s="383">
        <f>'VIGILÂNCIA ARMADA 12 X 36 DIURN'!$G$161</f>
        <v>1</v>
      </c>
      <c r="E11" s="382">
        <f>'VIGILÂNCIA ARMADA 12 X 36 DIURN'!$H$162</f>
        <v>11024.777170851334</v>
      </c>
      <c r="F11" s="384">
        <f>'VIGILÂNCIA ARMADA 12 X 36 DIURN'!$H$167</f>
        <v>330743.31512554002</v>
      </c>
    </row>
    <row r="12" spans="2:11" ht="63">
      <c r="B12" s="389" t="str">
        <f>'VIGILÂNCIA ARMADA 12X36 NOTURNO'!$B$161</f>
        <v>VIGILÂNCIA                              ARMADA                               12 X 36                            NOTURNO</v>
      </c>
      <c r="C12" s="390">
        <f>'VIGILÂNCIA ARMADA 12X36 NOTURNO'!$F$161</f>
        <v>12706.917818407743</v>
      </c>
      <c r="D12" s="391">
        <f>'VIGILÂNCIA ARMADA 12X36 NOTURNO'!$G$161</f>
        <v>3</v>
      </c>
      <c r="E12" s="390">
        <f>'VIGILÂNCIA ARMADA 12X36 NOTURNO'!$H$161</f>
        <v>38120.753455223225</v>
      </c>
      <c r="F12" s="392">
        <f>'VIGILÂNCIA ARMADA 12X36 NOTURNO'!H167</f>
        <v>1143622.6036566966</v>
      </c>
    </row>
    <row r="13" spans="2:11" ht="63">
      <c r="B13" s="385" t="str">
        <f>'INFORMAÇÕES BÁSICAS'!$E$8</f>
        <v>VIGILÂNCIA                              DESARMADA                               12 X 36                            DIURNO</v>
      </c>
      <c r="C13" s="386">
        <f>'DESARMADA 12 X36 DIURNO'!$F$161</f>
        <v>10762.114920851334</v>
      </c>
      <c r="D13" s="387">
        <f>'DESARMADA 12 X36 DIURNO'!$G$161</f>
        <v>0</v>
      </c>
      <c r="E13" s="386">
        <f>'DESARMADA 12 X36 DIURNO'!$H$162</f>
        <v>0</v>
      </c>
      <c r="F13" s="388">
        <f>'DESARMADA 12 X36 DIURNO'!$H$167</f>
        <v>0</v>
      </c>
    </row>
    <row r="14" spans="2:11" ht="63.75" thickBot="1">
      <c r="B14" s="393" t="str">
        <f>'INFORMAÇÕES BÁSICAS'!$F$8</f>
        <v>VIGILÂNCIA                              DESARMADA                               12 X 36                            NOTURNO</v>
      </c>
      <c r="C14" s="394">
        <f>'VIGILANCIA DESARMADA 12X36 NOTU'!$F$161</f>
        <v>12444.277568407744</v>
      </c>
      <c r="D14" s="396">
        <f>'VIGILANCIA DESARMADA 12X36 NOTU'!$G$161</f>
        <v>0</v>
      </c>
      <c r="E14" s="394">
        <f>'VIGILANCIA DESARMADA 12X36 NOTU'!$H$162</f>
        <v>0</v>
      </c>
      <c r="F14" s="395">
        <f>'VIGILANCIA DESARMADA 12X36 NOTU'!$H$167</f>
        <v>0</v>
      </c>
    </row>
    <row r="15" spans="2:11" ht="30" customHeight="1">
      <c r="B15" s="261"/>
      <c r="C15" s="262"/>
      <c r="D15" s="263"/>
      <c r="E15" s="262"/>
      <c r="F15" s="262"/>
    </row>
    <row r="16" spans="2:11" ht="15" customHeight="1">
      <c r="B16" s="267" t="s">
        <v>149</v>
      </c>
      <c r="C16" s="268"/>
      <c r="D16" s="268"/>
      <c r="E16" s="268"/>
      <c r="F16" s="268"/>
    </row>
    <row r="17" spans="2:6" ht="15" customHeight="1">
      <c r="B17" s="773" t="s">
        <v>150</v>
      </c>
      <c r="C17" s="773"/>
      <c r="D17" s="773"/>
      <c r="E17" s="773"/>
      <c r="F17" s="773"/>
    </row>
    <row r="18" spans="2:6" ht="47.25" customHeight="1">
      <c r="B18" s="771" t="s">
        <v>151</v>
      </c>
      <c r="C18" s="771"/>
      <c r="D18" s="771"/>
      <c r="E18" s="771"/>
      <c r="F18" s="771"/>
    </row>
    <row r="19" spans="2:6" ht="30.75" customHeight="1">
      <c r="B19" s="771" t="s">
        <v>279</v>
      </c>
      <c r="C19" s="771"/>
      <c r="D19" s="771"/>
      <c r="E19" s="771"/>
      <c r="F19" s="771"/>
    </row>
    <row r="20" spans="2:6" ht="30" customHeight="1">
      <c r="B20" s="771" t="s">
        <v>280</v>
      </c>
      <c r="C20" s="771"/>
      <c r="D20" s="771"/>
      <c r="E20" s="771"/>
      <c r="F20" s="771"/>
    </row>
    <row r="21" spans="2:6" ht="30.75" customHeight="1">
      <c r="B21" s="771" t="s">
        <v>152</v>
      </c>
      <c r="C21" s="771"/>
      <c r="D21" s="771"/>
      <c r="E21" s="771"/>
      <c r="F21" s="771"/>
    </row>
    <row r="22" spans="2:6" ht="15" customHeight="1">
      <c r="B22" s="773" t="s">
        <v>153</v>
      </c>
      <c r="C22" s="773"/>
      <c r="D22" s="773"/>
      <c r="E22" s="773"/>
      <c r="F22" s="773"/>
    </row>
    <row r="23" spans="2:6" ht="15" customHeight="1">
      <c r="B23" s="268"/>
      <c r="C23" s="268"/>
      <c r="D23" s="268"/>
      <c r="E23" s="268"/>
      <c r="F23" s="268"/>
    </row>
    <row r="24" spans="2:6" ht="15" customHeight="1">
      <c r="B24" s="271" t="s">
        <v>185</v>
      </c>
      <c r="C24" s="774" t="str">
        <f>'INFORMAÇÕES BÁSICAS'!C15</f>
        <v>Administração</v>
      </c>
      <c r="D24" s="774"/>
      <c r="E24" s="774"/>
      <c r="F24" s="774"/>
    </row>
    <row r="25" spans="2:6" ht="15" customHeight="1">
      <c r="B25" s="271" t="s">
        <v>187</v>
      </c>
      <c r="C25" s="774" t="str">
        <f>'INFORMAÇÕES BÁSICAS'!C16</f>
        <v>00.000.000/0001-00</v>
      </c>
      <c r="D25" s="774"/>
      <c r="E25" s="268"/>
      <c r="F25" s="268"/>
    </row>
    <row r="26" spans="2:6" ht="15" customHeight="1">
      <c r="B26" s="268"/>
      <c r="C26" s="268"/>
      <c r="D26" s="268"/>
      <c r="E26" s="268"/>
      <c r="F26" s="269"/>
    </row>
    <row r="27" spans="2:6" ht="15" customHeight="1">
      <c r="B27" s="268"/>
      <c r="C27" s="268"/>
      <c r="D27" s="268"/>
      <c r="E27" s="268"/>
      <c r="F27" s="268"/>
    </row>
    <row r="28" spans="2:6" ht="15" customHeight="1">
      <c r="B28" s="268"/>
      <c r="C28" s="268"/>
      <c r="D28" s="268"/>
      <c r="E28" s="777" t="s">
        <v>281</v>
      </c>
      <c r="F28" s="777"/>
    </row>
    <row r="29" spans="2:6" ht="15" customHeight="1">
      <c r="B29" s="272"/>
      <c r="C29" s="272"/>
      <c r="D29" s="272"/>
      <c r="E29" s="776"/>
      <c r="F29" s="776"/>
    </row>
    <row r="30" spans="2:6" ht="15" customHeight="1">
      <c r="C30" s="270"/>
      <c r="D30" s="274"/>
      <c r="E30" s="776"/>
      <c r="F30" s="776"/>
    </row>
    <row r="31" spans="2:6" ht="15" customHeight="1">
      <c r="B31" s="778" t="s">
        <v>282</v>
      </c>
      <c r="C31" s="778"/>
      <c r="D31" s="779"/>
      <c r="E31" s="776"/>
      <c r="F31" s="776"/>
    </row>
    <row r="32" spans="2:6" ht="15" customHeight="1">
      <c r="B32" s="273" t="s">
        <v>283</v>
      </c>
      <c r="C32" s="780" t="str">
        <f>'INFORMAÇÕES BÁSICAS'!C17</f>
        <v>Fulano de Tal</v>
      </c>
      <c r="D32" s="781"/>
      <c r="E32" s="776"/>
      <c r="F32" s="776"/>
    </row>
    <row r="33" spans="2:6" ht="15" customHeight="1">
      <c r="B33" s="273" t="s">
        <v>284</v>
      </c>
      <c r="C33" s="780" t="str">
        <f>'INFORMAÇÕES BÁSICAS'!C18</f>
        <v>000.000.000-00</v>
      </c>
      <c r="D33" s="781"/>
      <c r="E33" s="776"/>
      <c r="F33" s="776"/>
    </row>
    <row r="34" spans="2:6" ht="15" customHeight="1">
      <c r="B34" s="273" t="s">
        <v>285</v>
      </c>
      <c r="C34" s="780" t="str">
        <f>'INFORMAÇÕES BÁSICAS'!C19</f>
        <v>Gerente</v>
      </c>
      <c r="D34" s="781"/>
      <c r="E34" s="776"/>
      <c r="F34" s="776"/>
    </row>
    <row r="35" spans="2:6" ht="15" customHeight="1">
      <c r="B35" s="273" t="s">
        <v>286</v>
      </c>
      <c r="C35" s="780" t="str">
        <f>'INFORMAÇÕES BÁSICAS'!C23</f>
        <v>São Vicente do Sul - RS</v>
      </c>
      <c r="D35" s="781"/>
      <c r="E35" s="776"/>
      <c r="F35" s="776"/>
    </row>
    <row r="36" spans="2:6" ht="15" customHeight="1">
      <c r="B36" s="273" t="s">
        <v>191</v>
      </c>
      <c r="C36" s="782">
        <f>'INFORMAÇÕES BÁSICAS'!C22</f>
        <v>43332</v>
      </c>
      <c r="D36" s="781"/>
      <c r="E36" s="776"/>
      <c r="F36" s="776"/>
    </row>
  </sheetData>
  <sheetProtection selectLockedCells="1" selectUnlockedCells="1"/>
  <mergeCells count="22">
    <mergeCell ref="C25:D25"/>
    <mergeCell ref="E29:F36"/>
    <mergeCell ref="E28:F28"/>
    <mergeCell ref="B31:D31"/>
    <mergeCell ref="C32:D32"/>
    <mergeCell ref="C33:D33"/>
    <mergeCell ref="C34:D34"/>
    <mergeCell ref="C35:D35"/>
    <mergeCell ref="C36:D36"/>
    <mergeCell ref="B22:F22"/>
    <mergeCell ref="C24:F24"/>
    <mergeCell ref="C5:F6"/>
    <mergeCell ref="B20:F20"/>
    <mergeCell ref="B21:F21"/>
    <mergeCell ref="C8:D8"/>
    <mergeCell ref="C1:F1"/>
    <mergeCell ref="C2:F2"/>
    <mergeCell ref="C3:F3"/>
    <mergeCell ref="B18:F18"/>
    <mergeCell ref="B19:F19"/>
    <mergeCell ref="C4:F4"/>
    <mergeCell ref="B17:F17"/>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2018-10-15T13:23:02Z</cp:lastPrinted>
  <dcterms:created xsi:type="dcterms:W3CDTF">2013-09-30T16:27:09Z</dcterms:created>
  <dcterms:modified xsi:type="dcterms:W3CDTF">2018-10-15T13:39:31Z</dcterms:modified>
  <dc:language>pt-BR</dc:language>
</cp:coreProperties>
</file>